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600" windowHeight="7935" activeTab="1"/>
  </bookViews>
  <sheets>
    <sheet name="قاعدة_بيانات" sheetId="5" r:id="rId1"/>
    <sheet name="التوريدات" sheetId="8" r:id="rId2"/>
    <sheet name="التقرير" sheetId="4" r:id="rId3"/>
    <sheet name="Sheet5" sheetId="6" r:id="rId4"/>
  </sheets>
  <definedNames>
    <definedName name="_xlnm._FilterDatabase" localSheetId="2" hidden="1">التقرير!$A$4:$H$50</definedName>
    <definedName name="_xlnm._FilterDatabase" localSheetId="1" hidden="1">التوريدات!$B$4:$J$4</definedName>
    <definedName name="_xlnm.Criteria" localSheetId="2">التقرير!$B$3</definedName>
    <definedName name="data1">قاعدة_بيانات!$B$2:$B$51</definedName>
    <definedName name="data2">قاعدة_بيانات!$C$2:$C$51</definedName>
    <definedName name="LPO">التوريدات!$I:$I</definedName>
    <definedName name="الصنف">قاعدة_بيانات!$B:$B</definedName>
    <definedName name="القطاع">قاعدة_بيانات!$D:$D</definedName>
    <definedName name="المورد">قاعدة_بيانات!$C:$C</definedName>
  </definedNames>
  <calcPr calcId="125725"/>
</workbook>
</file>

<file path=xl/calcChain.xml><?xml version="1.0" encoding="utf-8"?>
<calcChain xmlns="http://schemas.openxmlformats.org/spreadsheetml/2006/main">
  <c r="A6" i="8"/>
  <c r="A7"/>
  <c r="A8"/>
  <c r="A9"/>
  <c r="A10"/>
  <c r="A11"/>
  <c r="A12"/>
  <c r="A13"/>
  <c r="A14"/>
  <c r="A15"/>
  <c r="A16"/>
  <c r="A5"/>
  <c r="E15" i="5"/>
  <c r="E16"/>
  <c r="E17"/>
  <c r="E18"/>
  <c r="E19"/>
  <c r="E20"/>
  <c r="C6" i="4" l="1"/>
  <c r="A50"/>
  <c r="A48"/>
  <c r="A46"/>
  <c r="A44"/>
  <c r="A42"/>
  <c r="A40"/>
  <c r="A38"/>
  <c r="A36"/>
  <c r="A34"/>
  <c r="A32"/>
  <c r="A30"/>
  <c r="A28"/>
  <c r="A26"/>
  <c r="A24"/>
  <c r="A22"/>
  <c r="A20"/>
  <c r="A18"/>
  <c r="A16"/>
  <c r="A14"/>
  <c r="A12"/>
  <c r="A10"/>
  <c r="A8"/>
  <c r="A6"/>
  <c r="C5"/>
  <c r="E5"/>
  <c r="G5"/>
  <c r="H50"/>
  <c r="F50"/>
  <c r="D50"/>
  <c r="B50"/>
  <c r="G49"/>
  <c r="E49"/>
  <c r="C49"/>
  <c r="H48"/>
  <c r="F48"/>
  <c r="D48"/>
  <c r="B48"/>
  <c r="G47"/>
  <c r="E47"/>
  <c r="C47"/>
  <c r="H46"/>
  <c r="F46"/>
  <c r="D46"/>
  <c r="B46"/>
  <c r="G45"/>
  <c r="E45"/>
  <c r="C45"/>
  <c r="H44"/>
  <c r="F44"/>
  <c r="D44"/>
  <c r="B44"/>
  <c r="G43"/>
  <c r="E43"/>
  <c r="C43"/>
  <c r="H42"/>
  <c r="F42"/>
  <c r="D42"/>
  <c r="B42"/>
  <c r="G41"/>
  <c r="E41"/>
  <c r="C41"/>
  <c r="H40"/>
  <c r="F40"/>
  <c r="D40"/>
  <c r="B40"/>
  <c r="G39"/>
  <c r="E39"/>
  <c r="C39"/>
  <c r="H38"/>
  <c r="F38"/>
  <c r="D38"/>
  <c r="B38"/>
  <c r="G37"/>
  <c r="E37"/>
  <c r="C37"/>
  <c r="H36"/>
  <c r="F36"/>
  <c r="D36"/>
  <c r="B36"/>
  <c r="G35"/>
  <c r="E35"/>
  <c r="C35"/>
  <c r="H34"/>
  <c r="F34"/>
  <c r="D34"/>
  <c r="B34"/>
  <c r="G33"/>
  <c r="E33"/>
  <c r="C33"/>
  <c r="H32"/>
  <c r="F32"/>
  <c r="D32"/>
  <c r="B32"/>
  <c r="G31"/>
  <c r="E31"/>
  <c r="C31"/>
  <c r="H30"/>
  <c r="F30"/>
  <c r="D30"/>
  <c r="B30"/>
  <c r="G29"/>
  <c r="E29"/>
  <c r="C29"/>
  <c r="H28"/>
  <c r="F28"/>
  <c r="D28"/>
  <c r="B28"/>
  <c r="G27"/>
  <c r="E27"/>
  <c r="C27"/>
  <c r="H26"/>
  <c r="F26"/>
  <c r="D26"/>
  <c r="B26"/>
  <c r="G25"/>
  <c r="E25"/>
  <c r="C25"/>
  <c r="H24"/>
  <c r="F24"/>
  <c r="D24"/>
  <c r="B24"/>
  <c r="G23"/>
  <c r="E23"/>
  <c r="C23"/>
  <c r="H22"/>
  <c r="F22"/>
  <c r="D22"/>
  <c r="B22"/>
  <c r="G21"/>
  <c r="E21"/>
  <c r="C21"/>
  <c r="H20"/>
  <c r="F20"/>
  <c r="D20"/>
  <c r="B20"/>
  <c r="G19"/>
  <c r="E19"/>
  <c r="C19"/>
  <c r="H18"/>
  <c r="F18"/>
  <c r="D18"/>
  <c r="B18"/>
  <c r="G17"/>
  <c r="E17"/>
  <c r="C17"/>
  <c r="H16"/>
  <c r="D16"/>
  <c r="B16"/>
  <c r="G15"/>
  <c r="E15"/>
  <c r="C15"/>
  <c r="H14"/>
  <c r="D14"/>
  <c r="B14"/>
  <c r="G13"/>
  <c r="E13"/>
  <c r="C13"/>
  <c r="H12"/>
  <c r="D12"/>
  <c r="B12"/>
  <c r="G11"/>
  <c r="E11"/>
  <c r="C11"/>
  <c r="H10"/>
  <c r="D10"/>
  <c r="B10"/>
  <c r="G9"/>
  <c r="E9"/>
  <c r="C9"/>
  <c r="H8"/>
  <c r="D8"/>
  <c r="B8"/>
  <c r="G7"/>
  <c r="E7"/>
  <c r="C7"/>
  <c r="H6"/>
  <c r="D6"/>
  <c r="B6"/>
  <c r="A5"/>
  <c r="A49"/>
  <c r="A47"/>
  <c r="A45"/>
  <c r="A43"/>
  <c r="A41"/>
  <c r="A39"/>
  <c r="A37"/>
  <c r="A35"/>
  <c r="A33"/>
  <c r="A31"/>
  <c r="A29"/>
  <c r="A27"/>
  <c r="A25"/>
  <c r="A23"/>
  <c r="A21"/>
  <c r="A19"/>
  <c r="A17"/>
  <c r="A15"/>
  <c r="A13"/>
  <c r="A11"/>
  <c r="A9"/>
  <c r="A7"/>
  <c r="B5"/>
  <c r="D5"/>
  <c r="H5"/>
  <c r="G50"/>
  <c r="E50"/>
  <c r="C50"/>
  <c r="H49"/>
  <c r="F49"/>
  <c r="D49"/>
  <c r="B49"/>
  <c r="G48"/>
  <c r="E48"/>
  <c r="C48"/>
  <c r="H47"/>
  <c r="F47"/>
  <c r="D47"/>
  <c r="B47"/>
  <c r="G46"/>
  <c r="E46"/>
  <c r="C46"/>
  <c r="H45"/>
  <c r="F45"/>
  <c r="D45"/>
  <c r="B45"/>
  <c r="G44"/>
  <c r="E44"/>
  <c r="C44"/>
  <c r="H43"/>
  <c r="F43"/>
  <c r="D43"/>
  <c r="B43"/>
  <c r="G42"/>
  <c r="E42"/>
  <c r="C42"/>
  <c r="H41"/>
  <c r="F41"/>
  <c r="D41"/>
  <c r="B41"/>
  <c r="G40"/>
  <c r="E40"/>
  <c r="C40"/>
  <c r="H39"/>
  <c r="F39"/>
  <c r="D39"/>
  <c r="B39"/>
  <c r="G38"/>
  <c r="E38"/>
  <c r="C38"/>
  <c r="H37"/>
  <c r="F37"/>
  <c r="D37"/>
  <c r="B37"/>
  <c r="G36"/>
  <c r="E36"/>
  <c r="C36"/>
  <c r="H35"/>
  <c r="F35"/>
  <c r="D35"/>
  <c r="B35"/>
  <c r="G34"/>
  <c r="E34"/>
  <c r="C34"/>
  <c r="H33"/>
  <c r="F33"/>
  <c r="D33"/>
  <c r="B33"/>
  <c r="G32"/>
  <c r="E32"/>
  <c r="C32"/>
  <c r="H31"/>
  <c r="F31"/>
  <c r="D31"/>
  <c r="B31"/>
  <c r="G30"/>
  <c r="E30"/>
  <c r="C30"/>
  <c r="H29"/>
  <c r="F29"/>
  <c r="D29"/>
  <c r="B29"/>
  <c r="G28"/>
  <c r="E28"/>
  <c r="C28"/>
  <c r="H27"/>
  <c r="F27"/>
  <c r="D27"/>
  <c r="B27"/>
  <c r="G26"/>
  <c r="E26"/>
  <c r="C26"/>
  <c r="H25"/>
  <c r="F25"/>
  <c r="D25"/>
  <c r="B25"/>
  <c r="G24"/>
  <c r="E24"/>
  <c r="C24"/>
  <c r="H23"/>
  <c r="F23"/>
  <c r="D23"/>
  <c r="B23"/>
  <c r="G22"/>
  <c r="E22"/>
  <c r="C22"/>
  <c r="H21"/>
  <c r="F21"/>
  <c r="D21"/>
  <c r="B21"/>
  <c r="G20"/>
  <c r="E20"/>
  <c r="C20"/>
  <c r="H19"/>
  <c r="F19"/>
  <c r="D19"/>
  <c r="B19"/>
  <c r="G18"/>
  <c r="E18"/>
  <c r="C18"/>
  <c r="H17"/>
  <c r="F17"/>
  <c r="D17"/>
  <c r="B17"/>
  <c r="G16"/>
  <c r="E16"/>
  <c r="C16"/>
  <c r="H15"/>
  <c r="D15"/>
  <c r="B15"/>
  <c r="G14"/>
  <c r="E14"/>
  <c r="C14"/>
  <c r="H13"/>
  <c r="D13"/>
  <c r="B13"/>
  <c r="G12"/>
  <c r="E12"/>
  <c r="C12"/>
  <c r="H11"/>
  <c r="D11"/>
  <c r="B11"/>
  <c r="G10"/>
  <c r="E10"/>
  <c r="C10"/>
  <c r="H9"/>
  <c r="D9"/>
  <c r="B9"/>
  <c r="G8"/>
  <c r="E8"/>
  <c r="C8"/>
  <c r="H7"/>
  <c r="D7"/>
  <c r="B7"/>
  <c r="G6"/>
  <c r="E6"/>
  <c r="G6" i="8" l="1"/>
  <c r="G7"/>
  <c r="G8"/>
  <c r="G9"/>
  <c r="G10"/>
  <c r="G11"/>
  <c r="G12"/>
  <c r="G13"/>
  <c r="G14"/>
  <c r="G15"/>
  <c r="G16"/>
  <c r="G5"/>
  <c r="F16" i="4" l="1"/>
  <c r="F14"/>
  <c r="F12"/>
  <c r="F15"/>
  <c r="F13"/>
  <c r="F11"/>
  <c r="F8"/>
  <c r="F7"/>
  <c r="F6"/>
  <c r="F5"/>
  <c r="F10"/>
  <c r="F9"/>
</calcChain>
</file>

<file path=xl/sharedStrings.xml><?xml version="1.0" encoding="utf-8"?>
<sst xmlns="http://schemas.openxmlformats.org/spreadsheetml/2006/main" count="151" uniqueCount="74">
  <si>
    <t>الصنف</t>
  </si>
  <si>
    <t>زرجينه</t>
  </si>
  <si>
    <t>ورده</t>
  </si>
  <si>
    <t>عصفوره</t>
  </si>
  <si>
    <t>بليود</t>
  </si>
  <si>
    <t>مرابيع</t>
  </si>
  <si>
    <t>الوارد</t>
  </si>
  <si>
    <t>المتبقي</t>
  </si>
  <si>
    <t>جاك</t>
  </si>
  <si>
    <t>جاك مستعمل</t>
  </si>
  <si>
    <t>ال دياب</t>
  </si>
  <si>
    <t>القاسمي</t>
  </si>
  <si>
    <t>القلعه</t>
  </si>
  <si>
    <t>اجنحه الخليج</t>
  </si>
  <si>
    <t>داموس</t>
  </si>
  <si>
    <t>دانوب</t>
  </si>
  <si>
    <t>قطر لحديد الخرسانه</t>
  </si>
  <si>
    <t>موردن</t>
  </si>
  <si>
    <t>الشرق الاوسط</t>
  </si>
  <si>
    <t>الهندسيه التخصصيه</t>
  </si>
  <si>
    <t>اسم المورد</t>
  </si>
  <si>
    <t xml:space="preserve">المدار </t>
  </si>
  <si>
    <t>راشد بن عبد الرحمن</t>
  </si>
  <si>
    <t>الرباط و ابيدكو</t>
  </si>
  <si>
    <t>جي لن بي</t>
  </si>
  <si>
    <t>يوبيبرو  قطر</t>
  </si>
  <si>
    <t>جاك 1.8</t>
  </si>
  <si>
    <t>بلطي4م</t>
  </si>
  <si>
    <t>بلطي3م</t>
  </si>
  <si>
    <t xml:space="preserve">الرباط </t>
  </si>
  <si>
    <t>م</t>
  </si>
  <si>
    <t>نسب كميات التوريد لكل قطاع</t>
  </si>
  <si>
    <t>م حامد</t>
  </si>
  <si>
    <t>م محمد اسماعيل</t>
  </si>
  <si>
    <t>م احمد اسامة</t>
  </si>
  <si>
    <t>جاكات</t>
  </si>
  <si>
    <t>زراجين</t>
  </si>
  <si>
    <t>ورد</t>
  </si>
  <si>
    <t>عصافير</t>
  </si>
  <si>
    <t>LPO</t>
  </si>
  <si>
    <t>تقرير عن حاله التوريدات بقطاع (ب) م.نهاد عزمي</t>
  </si>
  <si>
    <t>قطاع م. حامد</t>
  </si>
  <si>
    <t>قطاع م.محمد</t>
  </si>
  <si>
    <t>قطاع م.احمد</t>
  </si>
  <si>
    <t>lpo</t>
  </si>
  <si>
    <t>بلطي 3 م</t>
  </si>
  <si>
    <t>بلطي 4 م</t>
  </si>
  <si>
    <t>بيان حصر العده لاستاذ / اسامه قدري بتاريخ 3/6/2015</t>
  </si>
  <si>
    <t>البيان</t>
  </si>
  <si>
    <t>مربع 3*3*3م</t>
  </si>
  <si>
    <t xml:space="preserve">  الوح بيلود1.20م*2.40م*.18م </t>
  </si>
  <si>
    <t>جاك 3.90 م</t>
  </si>
  <si>
    <t>مربع 4*4*3م</t>
  </si>
  <si>
    <t>موسكي 15سم*7.5سم</t>
  </si>
  <si>
    <t>المطلوب</t>
  </si>
  <si>
    <t>موقف التوريد</t>
  </si>
  <si>
    <t>جاري التوريد</t>
  </si>
  <si>
    <t>لم يتم التوريد</t>
  </si>
  <si>
    <t>التاريخ</t>
  </si>
  <si>
    <t>وارد لقطاع</t>
  </si>
  <si>
    <t>قطاع</t>
  </si>
  <si>
    <t>م / حامد</t>
  </si>
  <si>
    <t>م / محمد اسماعيل</t>
  </si>
  <si>
    <t>م / احمد اسامه</t>
  </si>
  <si>
    <t>رقم LPO</t>
  </si>
  <si>
    <t>المطلوب منه</t>
  </si>
  <si>
    <t>الكمية الوارده</t>
  </si>
  <si>
    <t>المتبقى</t>
  </si>
  <si>
    <t>ملاحظات</t>
  </si>
  <si>
    <t>المورد</t>
  </si>
  <si>
    <t>القطاع</t>
  </si>
  <si>
    <t>الكل</t>
  </si>
  <si>
    <t>تقرير عن حاله التوريدات</t>
  </si>
  <si>
    <t>مساعد</t>
  </si>
</sst>
</file>

<file path=xl/styles.xml><?xml version="1.0" encoding="utf-8"?>
<styleSheet xmlns="http://schemas.openxmlformats.org/spreadsheetml/2006/main">
  <numFmts count="1">
    <numFmt numFmtId="164" formatCode="_-&quot;ر.ق.‏&quot;\ * #,##0.00_-;_-&quot;ر.ق.‏&quot;\ * #,##0.00\-;_-&quot;ر.ق.‏&quot;\ 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/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0" fontId="6" fillId="0" borderId="5" xfId="0" applyNumberFormat="1" applyFont="1" applyBorder="1" applyAlignment="1">
      <alignment horizontal="center" vertical="center"/>
    </xf>
    <xf numFmtId="164" fontId="0" fillId="0" borderId="0" xfId="1" applyFont="1"/>
    <xf numFmtId="14" fontId="7" fillId="11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1" fontId="2" fillId="1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0" fillId="3" borderId="0" xfId="0" applyFill="1"/>
    <xf numFmtId="164" fontId="2" fillId="10" borderId="0" xfId="1" applyFont="1" applyFill="1" applyAlignment="1">
      <alignment vertical="center"/>
    </xf>
    <xf numFmtId="0" fontId="2" fillId="9" borderId="0" xfId="0" applyFont="1" applyFill="1" applyAlignment="1"/>
    <xf numFmtId="0" fontId="1" fillId="6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0" fillId="0" borderId="0" xfId="0" applyFont="1"/>
    <xf numFmtId="0" fontId="1" fillId="2" borderId="2" xfId="0" applyFont="1" applyFill="1" applyBorder="1" applyAlignment="1">
      <alignment horizontal="center"/>
    </xf>
    <xf numFmtId="0" fontId="9" fillId="5" borderId="0" xfId="0" applyFont="1" applyFill="1" applyBorder="1" applyAlignment="1"/>
    <xf numFmtId="0" fontId="1" fillId="16" borderId="1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vertical="center"/>
    </xf>
    <xf numFmtId="0" fontId="1" fillId="12" borderId="1" xfId="0" applyNumberFormat="1" applyFont="1" applyFill="1" applyBorder="1" applyAlignment="1">
      <alignment horizontal="center"/>
    </xf>
    <xf numFmtId="0" fontId="1" fillId="12" borderId="1" xfId="0" applyNumberFormat="1" applyFont="1" applyFill="1" applyBorder="1" applyAlignment="1">
      <alignment horizontal="right"/>
    </xf>
    <xf numFmtId="0" fontId="1" fillId="12" borderId="1" xfId="0" applyNumberFormat="1" applyFont="1" applyFill="1" applyBorder="1" applyAlignment="1"/>
    <xf numFmtId="0" fontId="1" fillId="12" borderId="1" xfId="0" applyNumberFormat="1" applyFont="1" applyFill="1" applyBorder="1" applyAlignment="1">
      <alignment vertical="center"/>
    </xf>
    <xf numFmtId="0" fontId="0" fillId="0" borderId="1" xfId="0" applyNumberFormat="1" applyBorder="1"/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1" fillId="5" borderId="1" xfId="0" applyNumberFormat="1" applyFont="1" applyFill="1" applyBorder="1" applyAlignment="1">
      <alignment vertical="center"/>
    </xf>
    <xf numFmtId="0" fontId="6" fillId="10" borderId="4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672518</xdr:colOff>
      <xdr:row>13</xdr:row>
      <xdr:rowOff>219075</xdr:rowOff>
    </xdr:from>
    <xdr:ext cx="5585407" cy="1276350"/>
    <xdr:sp macro="" textlink="">
      <xdr:nvSpPr>
        <xdr:cNvPr id="2" name="TextBox 1"/>
        <xdr:cNvSpPr txBox="1"/>
      </xdr:nvSpPr>
      <xdr:spPr>
        <a:xfrm>
          <a:off x="11231699025" y="3371850"/>
          <a:ext cx="5585407" cy="1276350"/>
        </a:xfrm>
        <a:prstGeom prst="rect">
          <a:avLst/>
        </a:prstGeom>
        <a:solidFill>
          <a:srgbClr val="FFFF00"/>
        </a:solidFill>
        <a:ln w="38100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t">
          <a:noAutofit/>
        </a:bodyPr>
        <a:lstStyle/>
        <a:p>
          <a:pPr algn="r" rtl="1"/>
          <a:r>
            <a:rPr lang="ar-EG" sz="1200" b="1">
              <a:solidFill>
                <a:srgbClr val="FF0000"/>
              </a:solidFill>
            </a:rPr>
            <a:t>فى هذا الشيت يوجد القطاع والصنف و المورد وال </a:t>
          </a:r>
          <a:r>
            <a:rPr lang="en-US" sz="1200" b="1">
              <a:solidFill>
                <a:srgbClr val="FF0000"/>
              </a:solidFill>
            </a:rPr>
            <a:t>LPO 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اريد عند اخيار القطاع يظهر لى كل ما يخص القطاع وعند اختيار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القطاع مع الصنف ان يظهر الصنف فقط للقطاع المختار وعند اختيار 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القطاع مع الصنف مع المورد ان يظهر كل ما يخص القطاع  للصنف والمورد,وهكذا حتى اختيا الاربع خلايا ان يظهر ما م الفلترة عليه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rightToLeft="1" workbookViewId="0">
      <pane ySplit="1" topLeftCell="A2" activePane="bottomLeft" state="frozen"/>
      <selection pane="bottomLeft" activeCell="G14" sqref="E2:G14"/>
    </sheetView>
  </sheetViews>
  <sheetFormatPr defaultRowHeight="18"/>
  <cols>
    <col min="1" max="1" width="3.875" style="6" bestFit="1" customWidth="1"/>
    <col min="2" max="2" width="10.875" style="11" bestFit="1" customWidth="1"/>
    <col min="3" max="3" width="17.125" style="6" bestFit="1" customWidth="1"/>
    <col min="4" max="4" width="19" customWidth="1"/>
    <col min="5" max="6" width="7.625" customWidth="1"/>
    <col min="7" max="8" width="7" customWidth="1"/>
  </cols>
  <sheetData>
    <row r="1" spans="1:5">
      <c r="A1" s="7" t="s">
        <v>30</v>
      </c>
      <c r="B1" s="7" t="s">
        <v>0</v>
      </c>
      <c r="C1" s="7" t="s">
        <v>20</v>
      </c>
      <c r="D1" s="33" t="s">
        <v>60</v>
      </c>
    </row>
    <row r="2" spans="1:5" ht="18" customHeight="1">
      <c r="A2" s="47">
        <v>1</v>
      </c>
      <c r="B2" s="48" t="s">
        <v>28</v>
      </c>
      <c r="C2" s="49" t="s">
        <v>13</v>
      </c>
      <c r="D2" s="48" t="s">
        <v>61</v>
      </c>
    </row>
    <row r="3" spans="1:5" ht="18" customHeight="1">
      <c r="A3" s="47">
        <v>2</v>
      </c>
      <c r="B3" s="48" t="s">
        <v>27</v>
      </c>
      <c r="C3" s="49" t="s">
        <v>10</v>
      </c>
      <c r="D3" s="48" t="s">
        <v>62</v>
      </c>
    </row>
    <row r="4" spans="1:5" ht="18" customHeight="1">
      <c r="A4" s="47">
        <v>3</v>
      </c>
      <c r="B4" s="48" t="s">
        <v>4</v>
      </c>
      <c r="C4" s="50" t="s">
        <v>29</v>
      </c>
      <c r="D4" s="48" t="s">
        <v>63</v>
      </c>
    </row>
    <row r="5" spans="1:5" ht="18" customHeight="1">
      <c r="A5" s="47">
        <v>4</v>
      </c>
      <c r="B5" s="48" t="s">
        <v>8</v>
      </c>
      <c r="C5" s="49" t="s">
        <v>23</v>
      </c>
      <c r="D5" s="48" t="s">
        <v>71</v>
      </c>
    </row>
    <row r="6" spans="1:5" ht="18" customHeight="1">
      <c r="A6" s="47">
        <v>5</v>
      </c>
      <c r="B6" s="48" t="s">
        <v>8</v>
      </c>
      <c r="C6" s="49" t="s">
        <v>18</v>
      </c>
      <c r="D6" s="51"/>
    </row>
    <row r="7" spans="1:5" ht="18" customHeight="1">
      <c r="A7" s="47">
        <v>6</v>
      </c>
      <c r="B7" s="48" t="s">
        <v>26</v>
      </c>
      <c r="C7" s="49" t="s">
        <v>11</v>
      </c>
      <c r="D7" s="51"/>
    </row>
    <row r="8" spans="1:5" ht="18" customHeight="1">
      <c r="A8" s="47">
        <v>7</v>
      </c>
      <c r="B8" s="48" t="s">
        <v>9</v>
      </c>
      <c r="C8" s="49" t="s">
        <v>12</v>
      </c>
      <c r="D8" s="51"/>
    </row>
    <row r="9" spans="1:5" ht="18" customHeight="1">
      <c r="A9" s="47">
        <v>8</v>
      </c>
      <c r="B9" s="48" t="s">
        <v>1</v>
      </c>
      <c r="C9" s="49" t="s">
        <v>21</v>
      </c>
      <c r="D9" s="51"/>
    </row>
    <row r="10" spans="1:5" ht="18" customHeight="1">
      <c r="A10" s="47">
        <v>9</v>
      </c>
      <c r="B10" s="48" t="s">
        <v>3</v>
      </c>
      <c r="C10" s="49" t="s">
        <v>19</v>
      </c>
      <c r="D10" s="51"/>
    </row>
    <row r="11" spans="1:5" ht="18" customHeight="1">
      <c r="A11" s="47">
        <v>10</v>
      </c>
      <c r="B11" s="48" t="s">
        <v>5</v>
      </c>
      <c r="C11" s="49" t="s">
        <v>24</v>
      </c>
      <c r="D11" s="51"/>
    </row>
    <row r="12" spans="1:5" ht="18" customHeight="1">
      <c r="A12" s="47">
        <v>11</v>
      </c>
      <c r="B12" s="48" t="s">
        <v>2</v>
      </c>
      <c r="C12" s="49" t="s">
        <v>14</v>
      </c>
      <c r="D12" s="51"/>
    </row>
    <row r="13" spans="1:5" ht="18" customHeight="1">
      <c r="A13" s="47">
        <v>12</v>
      </c>
      <c r="B13" s="47" t="s">
        <v>8</v>
      </c>
      <c r="C13" s="49" t="s">
        <v>15</v>
      </c>
      <c r="D13" s="51"/>
    </row>
    <row r="14" spans="1:5" ht="18" customHeight="1">
      <c r="A14" s="47">
        <v>13</v>
      </c>
      <c r="B14" s="47"/>
      <c r="C14" s="49" t="s">
        <v>22</v>
      </c>
      <c r="D14" s="51"/>
    </row>
    <row r="15" spans="1:5" ht="18" customHeight="1">
      <c r="A15" s="47">
        <v>14</v>
      </c>
      <c r="B15" s="47"/>
      <c r="C15" s="49" t="s">
        <v>16</v>
      </c>
      <c r="D15" s="51"/>
      <c r="E15" t="str">
        <f ca="1">IFERROR(OFFSET(B15,0,0,COUNTIF(الصنف,B15),1),"")</f>
        <v/>
      </c>
    </row>
    <row r="16" spans="1:5" ht="18" customHeight="1">
      <c r="A16" s="47">
        <v>15</v>
      </c>
      <c r="B16" s="47"/>
      <c r="C16" s="49" t="s">
        <v>17</v>
      </c>
      <c r="D16" s="51"/>
      <c r="E16" t="str">
        <f ca="1">IFERROR(OFFSET(B16,0,0,COUNTIF(الصنف,B16),1),"")</f>
        <v/>
      </c>
    </row>
    <row r="17" spans="1:5" ht="18" customHeight="1">
      <c r="A17" s="47">
        <v>16</v>
      </c>
      <c r="B17" s="47"/>
      <c r="C17" s="49" t="s">
        <v>25</v>
      </c>
      <c r="D17" s="51"/>
      <c r="E17" t="str">
        <f t="shared" ref="E17:E20" ca="1" si="0">IFERROR(OFFSET(B17,0,0,COUNTIF(B:B,B17),1),"")</f>
        <v/>
      </c>
    </row>
    <row r="18" spans="1:5" ht="18" customHeight="1">
      <c r="A18" s="47">
        <v>17</v>
      </c>
      <c r="B18" s="47"/>
      <c r="C18" s="49"/>
      <c r="D18" s="51"/>
      <c r="E18" t="str">
        <f t="shared" ca="1" si="0"/>
        <v/>
      </c>
    </row>
    <row r="19" spans="1:5" ht="18" customHeight="1">
      <c r="A19" s="47">
        <v>18</v>
      </c>
      <c r="B19" s="47"/>
      <c r="C19" s="47"/>
      <c r="D19" s="51"/>
      <c r="E19" t="str">
        <f t="shared" ca="1" si="0"/>
        <v/>
      </c>
    </row>
    <row r="20" spans="1:5" ht="18" customHeight="1">
      <c r="A20" s="47">
        <v>19</v>
      </c>
      <c r="B20" s="47"/>
      <c r="C20" s="47"/>
      <c r="D20" s="51"/>
      <c r="E20" t="str">
        <f t="shared" ca="1" si="0"/>
        <v/>
      </c>
    </row>
    <row r="21" spans="1:5" ht="18" customHeight="1">
      <c r="A21" s="47">
        <v>20</v>
      </c>
      <c r="B21" s="47"/>
      <c r="C21" s="47"/>
      <c r="D21" s="51"/>
    </row>
    <row r="22" spans="1:5" ht="18" customHeight="1">
      <c r="A22" s="47">
        <v>21</v>
      </c>
      <c r="B22" s="47"/>
      <c r="C22" s="47"/>
      <c r="D22" s="51"/>
    </row>
    <row r="23" spans="1:5" ht="18" customHeight="1">
      <c r="A23" s="47">
        <v>22</v>
      </c>
      <c r="B23" s="47"/>
      <c r="C23" s="47"/>
      <c r="D23" s="51"/>
    </row>
    <row r="24" spans="1:5" ht="18" customHeight="1">
      <c r="A24" s="47">
        <v>23</v>
      </c>
      <c r="B24" s="47"/>
      <c r="C24" s="47"/>
      <c r="D24" s="51"/>
    </row>
    <row r="25" spans="1:5" ht="18" customHeight="1">
      <c r="A25" s="47">
        <v>24</v>
      </c>
      <c r="B25" s="47"/>
      <c r="C25" s="47"/>
      <c r="D25" s="51"/>
    </row>
    <row r="26" spans="1:5" ht="18" customHeight="1">
      <c r="A26" s="47">
        <v>25</v>
      </c>
      <c r="B26" s="47"/>
      <c r="C26" s="47"/>
      <c r="D26" s="51"/>
    </row>
    <row r="27" spans="1:5" ht="18" customHeight="1">
      <c r="A27" s="47">
        <v>26</v>
      </c>
      <c r="B27" s="47"/>
      <c r="C27" s="47"/>
      <c r="D27" s="51"/>
    </row>
    <row r="28" spans="1:5" ht="18" customHeight="1">
      <c r="A28" s="47">
        <v>27</v>
      </c>
      <c r="B28" s="47"/>
      <c r="C28" s="47"/>
      <c r="D28" s="51"/>
    </row>
    <row r="29" spans="1:5">
      <c r="A29" s="47">
        <v>28</v>
      </c>
      <c r="B29" s="47"/>
      <c r="C29" s="47"/>
      <c r="D29" s="51"/>
    </row>
    <row r="30" spans="1:5">
      <c r="A30" s="47">
        <v>29</v>
      </c>
      <c r="B30" s="47"/>
      <c r="C30" s="47"/>
      <c r="D30" s="51"/>
    </row>
    <row r="31" spans="1:5">
      <c r="A31" s="47">
        <v>30</v>
      </c>
      <c r="B31" s="47"/>
      <c r="C31" s="47"/>
      <c r="D31" s="51"/>
    </row>
    <row r="32" spans="1:5">
      <c r="A32" s="47">
        <v>31</v>
      </c>
      <c r="B32" s="47"/>
      <c r="C32" s="47"/>
      <c r="D32" s="51"/>
    </row>
    <row r="33" spans="1:4">
      <c r="A33" s="47">
        <v>32</v>
      </c>
      <c r="B33" s="47"/>
      <c r="C33" s="47"/>
      <c r="D33" s="51"/>
    </row>
    <row r="34" spans="1:4">
      <c r="A34" s="47">
        <v>33</v>
      </c>
      <c r="B34" s="47"/>
      <c r="C34" s="47"/>
      <c r="D34" s="51"/>
    </row>
    <row r="35" spans="1:4">
      <c r="A35" s="47">
        <v>34</v>
      </c>
      <c r="B35" s="47"/>
      <c r="C35" s="47"/>
      <c r="D35" s="51"/>
    </row>
    <row r="36" spans="1:4">
      <c r="A36" s="47">
        <v>35</v>
      </c>
      <c r="B36" s="47"/>
      <c r="C36" s="47"/>
      <c r="D36" s="51"/>
    </row>
    <row r="37" spans="1:4">
      <c r="A37" s="47">
        <v>36</v>
      </c>
      <c r="B37" s="47"/>
      <c r="C37" s="47"/>
      <c r="D37" s="51"/>
    </row>
    <row r="38" spans="1:4">
      <c r="A38" s="47">
        <v>37</v>
      </c>
      <c r="B38" s="47"/>
      <c r="C38" s="47"/>
      <c r="D38" s="51"/>
    </row>
    <row r="39" spans="1:4">
      <c r="A39" s="47">
        <v>38</v>
      </c>
      <c r="B39" s="47"/>
      <c r="C39" s="47"/>
      <c r="D39" s="51"/>
    </row>
    <row r="40" spans="1:4">
      <c r="A40" s="47">
        <v>39</v>
      </c>
      <c r="B40" s="47"/>
      <c r="C40" s="47"/>
      <c r="D40" s="51"/>
    </row>
    <row r="41" spans="1:4">
      <c r="A41" s="47">
        <v>40</v>
      </c>
      <c r="B41" s="47"/>
      <c r="C41" s="47"/>
      <c r="D41" s="51"/>
    </row>
    <row r="42" spans="1:4">
      <c r="A42" s="47">
        <v>41</v>
      </c>
      <c r="B42" s="47"/>
      <c r="C42" s="47"/>
      <c r="D42" s="51"/>
    </row>
    <row r="43" spans="1:4">
      <c r="A43" s="47">
        <v>42</v>
      </c>
      <c r="B43" s="47"/>
      <c r="C43" s="47"/>
      <c r="D43" s="51"/>
    </row>
    <row r="44" spans="1:4">
      <c r="A44" s="47">
        <v>43</v>
      </c>
      <c r="B44" s="47"/>
      <c r="C44" s="47"/>
      <c r="D44" s="51"/>
    </row>
    <row r="45" spans="1:4">
      <c r="A45" s="47">
        <v>44</v>
      </c>
      <c r="B45" s="47"/>
      <c r="C45" s="47"/>
      <c r="D45" s="51"/>
    </row>
    <row r="46" spans="1:4">
      <c r="A46" s="47">
        <v>45</v>
      </c>
      <c r="B46" s="47"/>
      <c r="C46" s="47"/>
      <c r="D46" s="51"/>
    </row>
    <row r="47" spans="1:4">
      <c r="A47" s="47">
        <v>46</v>
      </c>
      <c r="B47" s="47"/>
      <c r="C47" s="47"/>
      <c r="D47" s="51"/>
    </row>
    <row r="48" spans="1:4">
      <c r="A48" s="47">
        <v>47</v>
      </c>
      <c r="B48" s="47"/>
      <c r="C48" s="47"/>
      <c r="D48" s="51"/>
    </row>
    <row r="49" spans="1:4">
      <c r="A49" s="47">
        <v>48</v>
      </c>
      <c r="B49" s="47"/>
      <c r="C49" s="47"/>
      <c r="D49" s="51"/>
    </row>
    <row r="50" spans="1:4">
      <c r="A50" s="47">
        <v>49</v>
      </c>
      <c r="B50" s="47"/>
      <c r="C50" s="47"/>
      <c r="D50" s="51"/>
    </row>
    <row r="51" spans="1:4">
      <c r="A51" s="47">
        <v>50</v>
      </c>
      <c r="B51" s="47"/>
      <c r="C51" s="47"/>
      <c r="D51" s="51"/>
    </row>
  </sheetData>
  <sortState ref="B2:B52">
    <sortCondition ref="B1"/>
  </sortState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J16"/>
  <sheetViews>
    <sheetView rightToLeft="1" tabSelected="1" topLeftCell="A2" workbookViewId="0">
      <selection activeCell="A19" sqref="A19"/>
    </sheetView>
  </sheetViews>
  <sheetFormatPr defaultRowHeight="15.75"/>
  <cols>
    <col min="1" max="1" width="5.75" bestFit="1" customWidth="1"/>
    <col min="2" max="2" width="12" style="10" customWidth="1"/>
    <col min="3" max="3" width="16.75" style="10" customWidth="1"/>
    <col min="4" max="4" width="22.875" style="10" customWidth="1"/>
    <col min="5" max="5" width="15.625" style="10" bestFit="1" customWidth="1"/>
    <col min="6" max="6" width="14.75" style="10" bestFit="1" customWidth="1"/>
    <col min="7" max="7" width="11.125" style="10" customWidth="1"/>
    <col min="8" max="8" width="14.125" style="10" customWidth="1"/>
    <col min="9" max="9" width="13.375" style="10" bestFit="1" customWidth="1"/>
    <col min="10" max="10" width="21.625" style="10" customWidth="1"/>
  </cols>
  <sheetData>
    <row r="4" spans="1:10" s="41" customFormat="1" ht="18">
      <c r="A4" s="41" t="s">
        <v>73</v>
      </c>
      <c r="B4" s="42" t="s">
        <v>58</v>
      </c>
      <c r="C4" s="42" t="s">
        <v>20</v>
      </c>
      <c r="D4" s="42" t="s">
        <v>0</v>
      </c>
      <c r="E4" s="42" t="s">
        <v>66</v>
      </c>
      <c r="F4" s="42" t="s">
        <v>65</v>
      </c>
      <c r="G4" s="42" t="s">
        <v>67</v>
      </c>
      <c r="H4" s="42" t="s">
        <v>59</v>
      </c>
      <c r="I4" s="42" t="s">
        <v>64</v>
      </c>
      <c r="J4" s="42" t="s">
        <v>68</v>
      </c>
    </row>
    <row r="5" spans="1:10">
      <c r="A5">
        <f>IF(H5=التقرير!$B$2,COUNTIF($H$5:H5,H5),IF(التقرير!$B$2="الكل",SUBTOTAL(3,$H$5:H5),""))</f>
        <v>1</v>
      </c>
      <c r="B5" s="40">
        <v>42036</v>
      </c>
      <c r="C5" s="52" t="s">
        <v>23</v>
      </c>
      <c r="D5" s="52" t="s">
        <v>27</v>
      </c>
      <c r="E5" s="53">
        <v>1200</v>
      </c>
      <c r="F5" s="53">
        <v>5000</v>
      </c>
      <c r="G5" s="53">
        <f>IF(F5="","",F5-E5)</f>
        <v>3800</v>
      </c>
      <c r="H5" s="52" t="s">
        <v>62</v>
      </c>
      <c r="I5" s="53">
        <v>10060</v>
      </c>
      <c r="J5" s="53"/>
    </row>
    <row r="6" spans="1:10">
      <c r="A6">
        <f>IF(H6=التقرير!$B$2,COUNTIF($H$5:H6,H6),IF(التقرير!$B$2="الكل",SUBTOTAL(3,$H$5:H6),""))</f>
        <v>2</v>
      </c>
      <c r="B6" s="40">
        <v>42065</v>
      </c>
      <c r="C6" s="52" t="s">
        <v>18</v>
      </c>
      <c r="D6" s="52" t="s">
        <v>28</v>
      </c>
      <c r="E6" s="53">
        <v>1220</v>
      </c>
      <c r="F6" s="53">
        <v>4000</v>
      </c>
      <c r="G6" s="53">
        <f t="shared" ref="G6:G16" si="0">IF(F6="","",F6-E6)</f>
        <v>2780</v>
      </c>
      <c r="H6" s="52" t="s">
        <v>62</v>
      </c>
      <c r="I6" s="53">
        <v>10080</v>
      </c>
      <c r="J6" s="53"/>
    </row>
    <row r="7" spans="1:10">
      <c r="A7">
        <f>IF(H7=التقرير!$B$2,COUNTIF($H$5:H7,H7),IF(التقرير!$B$2="الكل",SUBTOTAL(3,$H$5:H7),""))</f>
        <v>3</v>
      </c>
      <c r="B7" s="40">
        <v>42127</v>
      </c>
      <c r="C7" s="52" t="s">
        <v>11</v>
      </c>
      <c r="D7" s="52" t="s">
        <v>4</v>
      </c>
      <c r="E7" s="53">
        <v>1240</v>
      </c>
      <c r="F7" s="53">
        <v>7000</v>
      </c>
      <c r="G7" s="53">
        <f t="shared" si="0"/>
        <v>5760</v>
      </c>
      <c r="H7" s="52" t="s">
        <v>63</v>
      </c>
      <c r="I7" s="53">
        <v>10100</v>
      </c>
      <c r="J7" s="53"/>
    </row>
    <row r="8" spans="1:10">
      <c r="A8">
        <f>IF(H8=التقرير!$B$2,COUNTIF($H$5:H8,H8),IF(التقرير!$B$2="الكل",SUBTOTAL(3,$H$5:H8),""))</f>
        <v>4</v>
      </c>
      <c r="B8" s="40">
        <v>42161</v>
      </c>
      <c r="C8" s="52" t="s">
        <v>12</v>
      </c>
      <c r="D8" s="52" t="s">
        <v>8</v>
      </c>
      <c r="E8" s="53">
        <v>1260</v>
      </c>
      <c r="F8" s="53">
        <v>10000</v>
      </c>
      <c r="G8" s="53">
        <f t="shared" si="0"/>
        <v>8740</v>
      </c>
      <c r="H8" s="52" t="s">
        <v>62</v>
      </c>
      <c r="I8" s="53">
        <v>10120</v>
      </c>
      <c r="J8" s="53"/>
    </row>
    <row r="9" spans="1:10">
      <c r="A9">
        <f>IF(H9=التقرير!$B$2,COUNTIF($H$5:H9,H9),IF(التقرير!$B$2="الكل",SUBTOTAL(3,$H$5:H9),""))</f>
        <v>5</v>
      </c>
      <c r="B9" s="40">
        <v>42065</v>
      </c>
      <c r="C9" s="52" t="s">
        <v>21</v>
      </c>
      <c r="D9" s="52" t="s">
        <v>26</v>
      </c>
      <c r="E9" s="53">
        <v>1280</v>
      </c>
      <c r="F9" s="53">
        <v>13000</v>
      </c>
      <c r="G9" s="53">
        <f t="shared" si="0"/>
        <v>11720</v>
      </c>
      <c r="H9" s="52" t="s">
        <v>63</v>
      </c>
      <c r="I9" s="53">
        <v>10140</v>
      </c>
      <c r="J9" s="53"/>
    </row>
    <row r="10" spans="1:10">
      <c r="A10">
        <f>IF(H10=التقرير!$B$2,COUNTIF($H$5:H10,H10),IF(التقرير!$B$2="الكل",SUBTOTAL(3,$H$5:H10),""))</f>
        <v>6</v>
      </c>
      <c r="B10" s="40">
        <v>42127</v>
      </c>
      <c r="C10" s="52" t="s">
        <v>19</v>
      </c>
      <c r="D10" s="52" t="s">
        <v>9</v>
      </c>
      <c r="E10" s="53">
        <v>1300</v>
      </c>
      <c r="F10" s="53">
        <v>16000</v>
      </c>
      <c r="G10" s="53">
        <f t="shared" si="0"/>
        <v>14700</v>
      </c>
      <c r="H10" s="52" t="s">
        <v>62</v>
      </c>
      <c r="I10" s="53">
        <v>10160</v>
      </c>
      <c r="J10" s="53"/>
    </row>
    <row r="11" spans="1:10">
      <c r="A11">
        <f>IF(H11=التقرير!$B$2,COUNTIF($H$5:H11,H11),IF(التقرير!$B$2="الكل",SUBTOTAL(3,$H$5:H11),""))</f>
        <v>7</v>
      </c>
      <c r="B11" s="40">
        <v>42161</v>
      </c>
      <c r="C11" s="52" t="s">
        <v>24</v>
      </c>
      <c r="D11" s="52" t="s">
        <v>9</v>
      </c>
      <c r="E11" s="53">
        <v>1320</v>
      </c>
      <c r="F11" s="53">
        <v>19000</v>
      </c>
      <c r="G11" s="53">
        <f t="shared" si="0"/>
        <v>17680</v>
      </c>
      <c r="H11" s="52" t="s">
        <v>62</v>
      </c>
      <c r="I11" s="53">
        <v>10180</v>
      </c>
      <c r="J11" s="53"/>
    </row>
    <row r="12" spans="1:10">
      <c r="A12">
        <f>IF(H12=التقرير!$B$2,COUNTIF($H$5:H12,H12),IF(التقرير!$B$2="الكل",SUBTOTAL(3,$H$5:H12),""))</f>
        <v>8</v>
      </c>
      <c r="B12" s="40">
        <v>42065</v>
      </c>
      <c r="C12" s="52" t="s">
        <v>14</v>
      </c>
      <c r="D12" s="52" t="s">
        <v>1</v>
      </c>
      <c r="E12" s="53">
        <v>1340</v>
      </c>
      <c r="F12" s="53">
        <v>2000</v>
      </c>
      <c r="G12" s="53">
        <f t="shared" si="0"/>
        <v>660</v>
      </c>
      <c r="H12" s="52" t="s">
        <v>63</v>
      </c>
      <c r="I12" s="53">
        <v>10200</v>
      </c>
      <c r="J12" s="53"/>
    </row>
    <row r="13" spans="1:10">
      <c r="A13">
        <f>IF(H13=التقرير!$B$2,COUNTIF($H$5:H13,H13),IF(التقرير!$B$2="الكل",SUBTOTAL(3,$H$5:H13),""))</f>
        <v>9</v>
      </c>
      <c r="B13" s="40">
        <v>42127</v>
      </c>
      <c r="C13" s="52" t="s">
        <v>15</v>
      </c>
      <c r="D13" s="52" t="s">
        <v>3</v>
      </c>
      <c r="E13" s="53">
        <v>1360</v>
      </c>
      <c r="F13" s="53">
        <v>3000</v>
      </c>
      <c r="G13" s="53">
        <f t="shared" si="0"/>
        <v>1640</v>
      </c>
      <c r="H13" s="52" t="s">
        <v>62</v>
      </c>
      <c r="I13" s="53">
        <v>10220</v>
      </c>
      <c r="J13" s="53"/>
    </row>
    <row r="14" spans="1:10">
      <c r="A14">
        <f>IF(H14=التقرير!$B$2,COUNTIF($H$5:H14,H14),IF(التقرير!$B$2="الكل",SUBTOTAL(3,$H$5:H14),""))</f>
        <v>10</v>
      </c>
      <c r="B14" s="40">
        <v>42161</v>
      </c>
      <c r="C14" s="52" t="s">
        <v>18</v>
      </c>
      <c r="D14" s="52" t="s">
        <v>5</v>
      </c>
      <c r="E14" s="53">
        <v>1380</v>
      </c>
      <c r="F14" s="53">
        <v>6000</v>
      </c>
      <c r="G14" s="53">
        <f t="shared" si="0"/>
        <v>4620</v>
      </c>
      <c r="H14" s="52" t="s">
        <v>61</v>
      </c>
      <c r="I14" s="53">
        <v>10240</v>
      </c>
      <c r="J14" s="53"/>
    </row>
    <row r="15" spans="1:10">
      <c r="A15">
        <f>IF(H15=التقرير!$B$2,COUNTIF($H$5:H15,H15),IF(التقرير!$B$2="الكل",SUBTOTAL(3,$H$5:H15),""))</f>
        <v>11</v>
      </c>
      <c r="B15" s="40">
        <v>42065</v>
      </c>
      <c r="C15" s="52" t="s">
        <v>11</v>
      </c>
      <c r="D15" s="52" t="s">
        <v>27</v>
      </c>
      <c r="E15" s="53">
        <v>1400</v>
      </c>
      <c r="F15" s="53">
        <v>7000</v>
      </c>
      <c r="G15" s="53">
        <f t="shared" si="0"/>
        <v>5600</v>
      </c>
      <c r="H15" s="52" t="s">
        <v>61</v>
      </c>
      <c r="I15" s="53">
        <v>10260</v>
      </c>
      <c r="J15" s="53"/>
    </row>
    <row r="16" spans="1:10">
      <c r="A16">
        <f>IF(H16=التقرير!$B$2,COUNTIF($H$5:H16,H16),IF(التقرير!$B$2="الكل",SUBTOTAL(3,$H$5:H16),""))</f>
        <v>12</v>
      </c>
      <c r="B16" s="40">
        <v>42127</v>
      </c>
      <c r="C16" s="52" t="s">
        <v>19</v>
      </c>
      <c r="D16" s="52" t="s">
        <v>9</v>
      </c>
      <c r="E16" s="53">
        <v>1420</v>
      </c>
      <c r="F16" s="53">
        <v>8000</v>
      </c>
      <c r="G16" s="53">
        <f t="shared" si="0"/>
        <v>6580</v>
      </c>
      <c r="H16" s="52" t="s">
        <v>63</v>
      </c>
      <c r="I16" s="53">
        <v>10280</v>
      </c>
      <c r="J16" s="53"/>
    </row>
  </sheetData>
  <autoFilter ref="B4:J4"/>
  <dataValidations count="4">
    <dataValidation type="date" allowBlank="1" showInputMessage="1" showErrorMessage="1" errorTitle="خطأ تاريخ" error="لابد من ادخال التاريخ" sqref="B1:B1048576">
      <formula1>42005</formula1>
      <formula2>42351</formula2>
    </dataValidation>
    <dataValidation type="list" allowBlank="1" showInputMessage="1" showErrorMessage="1" sqref="D5:D16">
      <formula1>الصنف</formula1>
    </dataValidation>
    <dataValidation type="list" allowBlank="1" showInputMessage="1" showErrorMessage="1" sqref="C5:C16">
      <formula1>المورد</formula1>
    </dataValidation>
    <dataValidation type="list" allowBlank="1" showInputMessage="1" showErrorMessage="1" sqref="H5:H16">
      <formula1>القطاع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قاعدة_بيانات!$B$2:$B$12</xm:f>
          </x14:formula1>
          <xm:sqref>G5:G16</xm:sqref>
        </x14:dataValidation>
        <x14:dataValidation type="list" allowBlank="1" showInputMessage="1" showErrorMessage="1">
          <x14:formula1>
            <xm:f>قاعدة_بيانات!$D$2:$D$5</xm:f>
          </x14:formula1>
          <xm:sqref>K5:K16</xm:sqref>
        </x14:dataValidation>
        <x14:dataValidation type="list" allowBlank="1" showInputMessage="1" showErrorMessage="1">
          <x14:formula1>
            <xm:f>قاعدة_بيانات!$C$2:$C$18</xm:f>
          </x14:formula1>
          <xm:sqref>F5:F16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rightToLeft="1" workbookViewId="0">
      <pane ySplit="1" topLeftCell="A2" activePane="bottomLeft" state="frozen"/>
      <selection activeCell="G1" sqref="G1"/>
      <selection pane="bottomLeft" activeCell="B2" sqref="B2"/>
    </sheetView>
  </sheetViews>
  <sheetFormatPr defaultRowHeight="14.25"/>
  <cols>
    <col min="1" max="1" width="13.625" customWidth="1"/>
    <col min="2" max="2" width="16.875" bestFit="1" customWidth="1"/>
    <col min="3" max="3" width="24.25" customWidth="1"/>
    <col min="4" max="4" width="13.5" bestFit="1" customWidth="1"/>
    <col min="5" max="5" width="10.75" bestFit="1" customWidth="1"/>
    <col min="6" max="6" width="8" bestFit="1" customWidth="1"/>
    <col min="7" max="7" width="9.375" bestFit="1" customWidth="1"/>
    <col min="8" max="8" width="11.25" customWidth="1"/>
    <col min="9" max="9" width="7.125" customWidth="1"/>
    <col min="10" max="10" width="7.25" customWidth="1"/>
    <col min="11" max="11" width="7.125" customWidth="1"/>
    <col min="12" max="12" width="7" customWidth="1"/>
    <col min="13" max="13" width="5.875" customWidth="1"/>
    <col min="14" max="14" width="6.875" customWidth="1"/>
    <col min="15" max="15" width="6.625" customWidth="1"/>
  </cols>
  <sheetData>
    <row r="1" spans="1:8" ht="30" customHeight="1">
      <c r="A1" s="34"/>
      <c r="B1" s="35"/>
      <c r="C1" s="43" t="s">
        <v>72</v>
      </c>
      <c r="E1" s="35"/>
      <c r="F1" s="35"/>
      <c r="G1" s="35"/>
      <c r="H1" s="35"/>
    </row>
    <row r="2" spans="1:8" ht="20.100000000000001" customHeight="1">
      <c r="A2" s="36" t="s">
        <v>70</v>
      </c>
      <c r="B2" s="36" t="s">
        <v>71</v>
      </c>
      <c r="C2" s="3"/>
      <c r="D2" s="3"/>
      <c r="E2" s="3"/>
      <c r="F2" s="3"/>
      <c r="G2" s="38" t="s">
        <v>69</v>
      </c>
      <c r="H2" s="44"/>
    </row>
    <row r="3" spans="1:8" ht="20.100000000000001" customHeight="1">
      <c r="A3" s="37" t="s">
        <v>0</v>
      </c>
      <c r="B3" s="37"/>
      <c r="C3" s="3"/>
      <c r="D3" s="3"/>
      <c r="E3" s="3"/>
      <c r="F3" s="3"/>
      <c r="G3" s="39" t="s">
        <v>39</v>
      </c>
      <c r="H3" s="39"/>
    </row>
    <row r="4" spans="1:8" ht="20.100000000000001" customHeight="1">
      <c r="A4" s="45" t="s">
        <v>58</v>
      </c>
      <c r="B4" s="45" t="s">
        <v>20</v>
      </c>
      <c r="C4" s="45" t="s">
        <v>0</v>
      </c>
      <c r="D4" s="45" t="s">
        <v>66</v>
      </c>
      <c r="E4" s="45" t="s">
        <v>65</v>
      </c>
      <c r="F4" s="45" t="s">
        <v>67</v>
      </c>
      <c r="G4" s="45" t="s">
        <v>64</v>
      </c>
      <c r="H4" s="45"/>
    </row>
    <row r="5" spans="1:8" ht="20.100000000000001" customHeight="1">
      <c r="A5" s="46">
        <f>IFERROR(VLOOKUP(ROW()-4,التوريدات!$A$4:$J$16,2,FALSE),"")</f>
        <v>42036</v>
      </c>
      <c r="B5" s="54" t="str">
        <f>IFERROR(VLOOKUP(ROW()-4,التوريدات!$A$4:$J$16,3,FALSE),"")</f>
        <v>الرباط و ابيدكو</v>
      </c>
      <c r="C5" s="54" t="str">
        <f>IFERROR(VLOOKUP(ROW()-4,التوريدات!$A$4:$J$16,4,FALSE),"")</f>
        <v>بلطي4م</v>
      </c>
      <c r="D5" s="54">
        <f>IFERROR(VLOOKUP(ROW()-4,التوريدات!$A$4:$J$16,5,FALSE),"")</f>
        <v>1200</v>
      </c>
      <c r="E5" s="54">
        <f>IFERROR(VLOOKUP(ROW()-4,التوريدات!$A$4:$J$16,6,FALSE),"")</f>
        <v>5000</v>
      </c>
      <c r="F5" s="54">
        <f>IFERROR(VLOOKUP(ROW()-4,التوريدات!$A$4:$J$16,7,FALSE),"")</f>
        <v>3800</v>
      </c>
      <c r="G5" s="54">
        <f>IFERROR(VLOOKUP(ROW()-4,التوريدات!$A$4:$J$16,9,FALSE),"")</f>
        <v>10060</v>
      </c>
      <c r="H5" s="54">
        <f>IFERROR(VLOOKUP(ROW()-4,التوريدات!$A$4:$J$16,10,FALSE),"")</f>
        <v>0</v>
      </c>
    </row>
    <row r="6" spans="1:8" ht="20.100000000000001" customHeight="1">
      <c r="A6" s="46">
        <f>IFERROR(VLOOKUP(ROW()-4,التوريدات!$A$4:$J$16,2,FALSE),"")</f>
        <v>42065</v>
      </c>
      <c r="B6" s="54" t="str">
        <f>IFERROR(VLOOKUP(ROW()-4,التوريدات!$A$4:$J$16,3,FALSE),"")</f>
        <v>الشرق الاوسط</v>
      </c>
      <c r="C6" s="54" t="str">
        <f>IFERROR(VLOOKUP(ROW()-4,التوريدات!$A$4:$J$16,4,FALSE),"")</f>
        <v>بلطي3م</v>
      </c>
      <c r="D6" s="54">
        <f>IFERROR(VLOOKUP(ROW()-4,التوريدات!$A$4:$J$16,5,FALSE),"")</f>
        <v>1220</v>
      </c>
      <c r="E6" s="54">
        <f>IFERROR(VLOOKUP(ROW()-4,التوريدات!$A$4:$J$16,6,FALSE),"")</f>
        <v>4000</v>
      </c>
      <c r="F6" s="54">
        <f>IFERROR(VLOOKUP(ROW()-4,التوريدات!$A$4:$J$16,7,FALSE),"")</f>
        <v>2780</v>
      </c>
      <c r="G6" s="54">
        <f>IFERROR(VLOOKUP(ROW()-4,التوريدات!$A$4:$J$16,9,FALSE),"")</f>
        <v>10080</v>
      </c>
      <c r="H6" s="54">
        <f>IFERROR(VLOOKUP(ROW()-4,التوريدات!$A$4:$J$16,10,FALSE),"")</f>
        <v>0</v>
      </c>
    </row>
    <row r="7" spans="1:8" ht="20.100000000000001" customHeight="1">
      <c r="A7" s="46">
        <f>IFERROR(VLOOKUP(ROW()-4,التوريدات!$A$4:$J$16,2,FALSE),"")</f>
        <v>42127</v>
      </c>
      <c r="B7" s="54" t="str">
        <f>IFERROR(VLOOKUP(ROW()-4,التوريدات!$A$4:$J$16,3,FALSE),"")</f>
        <v>القاسمي</v>
      </c>
      <c r="C7" s="54" t="str">
        <f>IFERROR(VLOOKUP(ROW()-4,التوريدات!$A$4:$J$16,4,FALSE),"")</f>
        <v>بليود</v>
      </c>
      <c r="D7" s="54">
        <f>IFERROR(VLOOKUP(ROW()-4,التوريدات!$A$4:$J$16,5,FALSE),"")</f>
        <v>1240</v>
      </c>
      <c r="E7" s="54">
        <f>IFERROR(VLOOKUP(ROW()-4,التوريدات!$A$4:$J$16,6,FALSE),"")</f>
        <v>7000</v>
      </c>
      <c r="F7" s="54">
        <f>IFERROR(VLOOKUP(ROW()-4,التوريدات!$A$4:$J$16,7,FALSE),"")</f>
        <v>5760</v>
      </c>
      <c r="G7" s="54">
        <f>IFERROR(VLOOKUP(ROW()-4,التوريدات!$A$4:$J$16,9,FALSE),"")</f>
        <v>10100</v>
      </c>
      <c r="H7" s="54">
        <f>IFERROR(VLOOKUP(ROW()-4,التوريدات!$A$4:$J$16,10,FALSE),"")</f>
        <v>0</v>
      </c>
    </row>
    <row r="8" spans="1:8" ht="20.100000000000001" customHeight="1">
      <c r="A8" s="46">
        <f>IFERROR(VLOOKUP(ROW()-4,التوريدات!$A$4:$J$16,2,FALSE),"")</f>
        <v>42161</v>
      </c>
      <c r="B8" s="54" t="str">
        <f>IFERROR(VLOOKUP(ROW()-4,التوريدات!$A$4:$J$16,3,FALSE),"")</f>
        <v>القلعه</v>
      </c>
      <c r="C8" s="54" t="str">
        <f>IFERROR(VLOOKUP(ROW()-4,التوريدات!$A$4:$J$16,4,FALSE),"")</f>
        <v>جاك</v>
      </c>
      <c r="D8" s="54">
        <f>IFERROR(VLOOKUP(ROW()-4,التوريدات!$A$4:$J$16,5,FALSE),"")</f>
        <v>1260</v>
      </c>
      <c r="E8" s="54">
        <f>IFERROR(VLOOKUP(ROW()-4,التوريدات!$A$4:$J$16,6,FALSE),"")</f>
        <v>10000</v>
      </c>
      <c r="F8" s="54">
        <f>IFERROR(VLOOKUP(ROW()-4,التوريدات!$A$4:$J$16,7,FALSE),"")</f>
        <v>8740</v>
      </c>
      <c r="G8" s="54">
        <f>IFERROR(VLOOKUP(ROW()-4,التوريدات!$A$4:$J$16,9,FALSE),"")</f>
        <v>10120</v>
      </c>
      <c r="H8" s="54">
        <f>IFERROR(VLOOKUP(ROW()-4,التوريدات!$A$4:$J$16,10,FALSE),"")</f>
        <v>0</v>
      </c>
    </row>
    <row r="9" spans="1:8" ht="20.100000000000001" customHeight="1">
      <c r="A9" s="46">
        <f>IFERROR(VLOOKUP(ROW()-4,التوريدات!$A$4:$J$16,2,FALSE),"")</f>
        <v>42065</v>
      </c>
      <c r="B9" s="54" t="str">
        <f>IFERROR(VLOOKUP(ROW()-4,التوريدات!$A$4:$J$16,3,FALSE),"")</f>
        <v xml:space="preserve">المدار </v>
      </c>
      <c r="C9" s="54" t="str">
        <f>IFERROR(VLOOKUP(ROW()-4,التوريدات!$A$4:$J$16,4,FALSE),"")</f>
        <v>جاك 1.8</v>
      </c>
      <c r="D9" s="54">
        <f>IFERROR(VLOOKUP(ROW()-4,التوريدات!$A$4:$J$16,5,FALSE),"")</f>
        <v>1280</v>
      </c>
      <c r="E9" s="54">
        <f>IFERROR(VLOOKUP(ROW()-4,التوريدات!$A$4:$J$16,6,FALSE),"")</f>
        <v>13000</v>
      </c>
      <c r="F9" s="54">
        <f>IFERROR(VLOOKUP(ROW()-4,التوريدات!$A$4:$J$16,7,FALSE),"")</f>
        <v>11720</v>
      </c>
      <c r="G9" s="54">
        <f>IFERROR(VLOOKUP(ROW()-4,التوريدات!$A$4:$J$16,9,FALSE),"")</f>
        <v>10140</v>
      </c>
      <c r="H9" s="54">
        <f>IFERROR(VLOOKUP(ROW()-4,التوريدات!$A$4:$J$16,10,FALSE),"")</f>
        <v>0</v>
      </c>
    </row>
    <row r="10" spans="1:8" ht="20.100000000000001" customHeight="1">
      <c r="A10" s="46">
        <f>IFERROR(VLOOKUP(ROW()-4,التوريدات!$A$4:$J$16,2,FALSE),"")</f>
        <v>42127</v>
      </c>
      <c r="B10" s="54" t="str">
        <f>IFERROR(VLOOKUP(ROW()-4,التوريدات!$A$4:$J$16,3,FALSE),"")</f>
        <v>الهندسيه التخصصيه</v>
      </c>
      <c r="C10" s="54" t="str">
        <f>IFERROR(VLOOKUP(ROW()-4,التوريدات!$A$4:$J$16,4,FALSE),"")</f>
        <v>جاك مستعمل</v>
      </c>
      <c r="D10" s="54">
        <f>IFERROR(VLOOKUP(ROW()-4,التوريدات!$A$4:$J$16,5,FALSE),"")</f>
        <v>1300</v>
      </c>
      <c r="E10" s="54">
        <f>IFERROR(VLOOKUP(ROW()-4,التوريدات!$A$4:$J$16,6,FALSE),"")</f>
        <v>16000</v>
      </c>
      <c r="F10" s="54">
        <f>IFERROR(VLOOKUP(ROW()-4,التوريدات!$A$4:$J$16,7,FALSE),"")</f>
        <v>14700</v>
      </c>
      <c r="G10" s="54">
        <f>IFERROR(VLOOKUP(ROW()-4,التوريدات!$A$4:$J$16,9,FALSE),"")</f>
        <v>10160</v>
      </c>
      <c r="H10" s="54">
        <f>IFERROR(VLOOKUP(ROW()-4,التوريدات!$A$4:$J$16,10,FALSE),"")</f>
        <v>0</v>
      </c>
    </row>
    <row r="11" spans="1:8" ht="20.100000000000001" customHeight="1">
      <c r="A11" s="46">
        <f>IFERROR(VLOOKUP(ROW()-4,التوريدات!$A$4:$J$16,2,FALSE),"")</f>
        <v>42161</v>
      </c>
      <c r="B11" s="54" t="str">
        <f>IFERROR(VLOOKUP(ROW()-4,التوريدات!$A$4:$J$16,3,FALSE),"")</f>
        <v>جي لن بي</v>
      </c>
      <c r="C11" s="54" t="str">
        <f>IFERROR(VLOOKUP(ROW()-4,التوريدات!$A$4:$J$16,4,FALSE),"")</f>
        <v>جاك مستعمل</v>
      </c>
      <c r="D11" s="54">
        <f>IFERROR(VLOOKUP(ROW()-4,التوريدات!$A$4:$J$16,5,FALSE),"")</f>
        <v>1320</v>
      </c>
      <c r="E11" s="54">
        <f>IFERROR(VLOOKUP(ROW()-4,التوريدات!$A$4:$J$16,6,FALSE),"")</f>
        <v>19000</v>
      </c>
      <c r="F11" s="54">
        <f>IFERROR(VLOOKUP(ROW()-4,التوريدات!$A$4:$J$16,7,FALSE),"")</f>
        <v>17680</v>
      </c>
      <c r="G11" s="54">
        <f>IFERROR(VLOOKUP(ROW()-4,التوريدات!$A$4:$J$16,9,FALSE),"")</f>
        <v>10180</v>
      </c>
      <c r="H11" s="54">
        <f>IFERROR(VLOOKUP(ROW()-4,التوريدات!$A$4:$J$16,10,FALSE),"")</f>
        <v>0</v>
      </c>
    </row>
    <row r="12" spans="1:8" ht="20.100000000000001" customHeight="1">
      <c r="A12" s="46">
        <f>IFERROR(VLOOKUP(ROW()-4,التوريدات!$A$4:$J$16,2,FALSE),"")</f>
        <v>42065</v>
      </c>
      <c r="B12" s="54" t="str">
        <f>IFERROR(VLOOKUP(ROW()-4,التوريدات!$A$4:$J$16,3,FALSE),"")</f>
        <v>داموس</v>
      </c>
      <c r="C12" s="54" t="str">
        <f>IFERROR(VLOOKUP(ROW()-4,التوريدات!$A$4:$J$16,4,FALSE),"")</f>
        <v>زرجينه</v>
      </c>
      <c r="D12" s="54">
        <f>IFERROR(VLOOKUP(ROW()-4,التوريدات!$A$4:$J$16,5,FALSE),"")</f>
        <v>1340</v>
      </c>
      <c r="E12" s="54">
        <f>IFERROR(VLOOKUP(ROW()-4,التوريدات!$A$4:$J$16,6,FALSE),"")</f>
        <v>2000</v>
      </c>
      <c r="F12" s="54">
        <f>IFERROR(VLOOKUP(ROW()-4,التوريدات!$A$4:$J$16,7,FALSE),"")</f>
        <v>660</v>
      </c>
      <c r="G12" s="54">
        <f>IFERROR(VLOOKUP(ROW()-4,التوريدات!$A$4:$J$16,9,FALSE),"")</f>
        <v>10200</v>
      </c>
      <c r="H12" s="54">
        <f>IFERROR(VLOOKUP(ROW()-4,التوريدات!$A$4:$J$16,10,FALSE),"")</f>
        <v>0</v>
      </c>
    </row>
    <row r="13" spans="1:8" ht="20.100000000000001" customHeight="1">
      <c r="A13" s="46">
        <f>IFERROR(VLOOKUP(ROW()-4,التوريدات!$A$4:$J$16,2,FALSE),"")</f>
        <v>42127</v>
      </c>
      <c r="B13" s="54" t="str">
        <f>IFERROR(VLOOKUP(ROW()-4,التوريدات!$A$4:$J$16,3,FALSE),"")</f>
        <v>دانوب</v>
      </c>
      <c r="C13" s="54" t="str">
        <f>IFERROR(VLOOKUP(ROW()-4,التوريدات!$A$4:$J$16,4,FALSE),"")</f>
        <v>عصفوره</v>
      </c>
      <c r="D13" s="54">
        <f>IFERROR(VLOOKUP(ROW()-4,التوريدات!$A$4:$J$16,5,FALSE),"")</f>
        <v>1360</v>
      </c>
      <c r="E13" s="54">
        <f>IFERROR(VLOOKUP(ROW()-4,التوريدات!$A$4:$J$16,6,FALSE),"")</f>
        <v>3000</v>
      </c>
      <c r="F13" s="54">
        <f>IFERROR(VLOOKUP(ROW()-4,التوريدات!$A$4:$J$16,7,FALSE),"")</f>
        <v>1640</v>
      </c>
      <c r="G13" s="54">
        <f>IFERROR(VLOOKUP(ROW()-4,التوريدات!$A$4:$J$16,9,FALSE),"")</f>
        <v>10220</v>
      </c>
      <c r="H13" s="54">
        <f>IFERROR(VLOOKUP(ROW()-4,التوريدات!$A$4:$J$16,10,FALSE),"")</f>
        <v>0</v>
      </c>
    </row>
    <row r="14" spans="1:8" ht="20.100000000000001" customHeight="1">
      <c r="A14" s="46">
        <f>IFERROR(VLOOKUP(ROW()-4,التوريدات!$A$4:$J$16,2,FALSE),"")</f>
        <v>42161</v>
      </c>
      <c r="B14" s="54" t="str">
        <f>IFERROR(VLOOKUP(ROW()-4,التوريدات!$A$4:$J$16,3,FALSE),"")</f>
        <v>الشرق الاوسط</v>
      </c>
      <c r="C14" s="54" t="str">
        <f>IFERROR(VLOOKUP(ROW()-4,التوريدات!$A$4:$J$16,4,FALSE),"")</f>
        <v>مرابيع</v>
      </c>
      <c r="D14" s="54">
        <f>IFERROR(VLOOKUP(ROW()-4,التوريدات!$A$4:$J$16,5,FALSE),"")</f>
        <v>1380</v>
      </c>
      <c r="E14" s="54">
        <f>IFERROR(VLOOKUP(ROW()-4,التوريدات!$A$4:$J$16,6,FALSE),"")</f>
        <v>6000</v>
      </c>
      <c r="F14" s="54">
        <f>IFERROR(VLOOKUP(ROW()-4,التوريدات!$A$4:$J$16,7,FALSE),"")</f>
        <v>4620</v>
      </c>
      <c r="G14" s="54">
        <f>IFERROR(VLOOKUP(ROW()-4,التوريدات!$A$4:$J$16,9,FALSE),"")</f>
        <v>10240</v>
      </c>
      <c r="H14" s="54">
        <f>IFERROR(VLOOKUP(ROW()-4,التوريدات!$A$4:$J$16,10,FALSE),"")</f>
        <v>0</v>
      </c>
    </row>
    <row r="15" spans="1:8" ht="20.100000000000001" customHeight="1">
      <c r="A15" s="46">
        <f>IFERROR(VLOOKUP(ROW()-4,التوريدات!$A$4:$J$16,2,FALSE),"")</f>
        <v>42065</v>
      </c>
      <c r="B15" s="54" t="str">
        <f>IFERROR(VLOOKUP(ROW()-4,التوريدات!$A$4:$J$16,3,FALSE),"")</f>
        <v>القاسمي</v>
      </c>
      <c r="C15" s="54" t="str">
        <f>IFERROR(VLOOKUP(ROW()-4,التوريدات!$A$4:$J$16,4,FALSE),"")</f>
        <v>بلطي4م</v>
      </c>
      <c r="D15" s="54">
        <f>IFERROR(VLOOKUP(ROW()-4,التوريدات!$A$4:$J$16,5,FALSE),"")</f>
        <v>1400</v>
      </c>
      <c r="E15" s="54">
        <f>IFERROR(VLOOKUP(ROW()-4,التوريدات!$A$4:$J$16,6,FALSE),"")</f>
        <v>7000</v>
      </c>
      <c r="F15" s="54">
        <f>IFERROR(VLOOKUP(ROW()-4,التوريدات!$A$4:$J$16,7,FALSE),"")</f>
        <v>5600</v>
      </c>
      <c r="G15" s="54">
        <f>IFERROR(VLOOKUP(ROW()-4,التوريدات!$A$4:$J$16,9,FALSE),"")</f>
        <v>10260</v>
      </c>
      <c r="H15" s="54">
        <f>IFERROR(VLOOKUP(ROW()-4,التوريدات!$A$4:$J$16,10,FALSE),"")</f>
        <v>0</v>
      </c>
    </row>
    <row r="16" spans="1:8" ht="20.100000000000001" customHeight="1">
      <c r="A16" s="46">
        <f>IFERROR(VLOOKUP(ROW()-4,التوريدات!$A$4:$J$16,2,FALSE),"")</f>
        <v>42127</v>
      </c>
      <c r="B16" s="54" t="str">
        <f>IFERROR(VLOOKUP(ROW()-4,التوريدات!$A$4:$J$16,3,FALSE),"")</f>
        <v>الهندسيه التخصصيه</v>
      </c>
      <c r="C16" s="54" t="str">
        <f>IFERROR(VLOOKUP(ROW()-4,التوريدات!$A$4:$J$16,4,FALSE),"")</f>
        <v>جاك مستعمل</v>
      </c>
      <c r="D16" s="54">
        <f>IFERROR(VLOOKUP(ROW()-4,التوريدات!$A$4:$J$16,5,FALSE),"")</f>
        <v>1420</v>
      </c>
      <c r="E16" s="54">
        <f>IFERROR(VLOOKUP(ROW()-4,التوريدات!$A$4:$J$16,6,FALSE),"")</f>
        <v>8000</v>
      </c>
      <c r="F16" s="54">
        <f>IFERROR(VLOOKUP(ROW()-4,التوريدات!$A$4:$J$16,7,FALSE),"")</f>
        <v>6580</v>
      </c>
      <c r="G16" s="54">
        <f>IFERROR(VLOOKUP(ROW()-4,التوريدات!$A$4:$J$16,9,FALSE),"")</f>
        <v>10280</v>
      </c>
      <c r="H16" s="54">
        <f>IFERROR(VLOOKUP(ROW()-4,التوريدات!$A$4:$J$16,10,FALSE),"")</f>
        <v>0</v>
      </c>
    </row>
    <row r="17" spans="1:8" ht="20.100000000000001" customHeight="1">
      <c r="A17" s="46" t="str">
        <f>IFERROR(VLOOKUP(ROW()-4,التوريدات!$A$4:$J$16,2,FALSE),"")</f>
        <v/>
      </c>
      <c r="B17" s="54" t="str">
        <f>IFERROR(VLOOKUP(ROW()-4,التوريدات!$A$4:$J$16,3,FALSE),"")</f>
        <v/>
      </c>
      <c r="C17" s="54" t="str">
        <f>IFERROR(VLOOKUP(ROW()-4,التوريدات!$A$4:$J$16,4,FALSE),"")</f>
        <v/>
      </c>
      <c r="D17" s="54" t="str">
        <f>IFERROR(VLOOKUP(ROW()-4,التوريدات!$A$4:$J$16,5,FALSE),"")</f>
        <v/>
      </c>
      <c r="E17" s="54" t="str">
        <f>IFERROR(VLOOKUP(ROW()-4,التوريدات!$A$4:$J$16,6,FALSE),"")</f>
        <v/>
      </c>
      <c r="F17" s="54" t="str">
        <f>IFERROR(VLOOKUP(ROW()-4,التوريدات!$A$4:$J$16,7,FALSE),"")</f>
        <v/>
      </c>
      <c r="G17" s="54" t="str">
        <f>IFERROR(VLOOKUP(ROW()-4,التوريدات!$A$4:$J$16,9,FALSE),"")</f>
        <v/>
      </c>
      <c r="H17" s="54" t="str">
        <f>IFERROR(VLOOKUP(ROW()-4,التوريدات!$A$4:$J$16,10,FALSE),"")</f>
        <v/>
      </c>
    </row>
    <row r="18" spans="1:8" ht="20.100000000000001" customHeight="1">
      <c r="A18" s="46" t="str">
        <f>IFERROR(VLOOKUP(ROW()-4,التوريدات!$A$4:$J$16,2,FALSE),"")</f>
        <v/>
      </c>
      <c r="B18" s="54" t="str">
        <f>IFERROR(VLOOKUP(ROW()-4,التوريدات!$A$4:$J$16,3,FALSE),"")</f>
        <v/>
      </c>
      <c r="C18" s="54" t="str">
        <f>IFERROR(VLOOKUP(ROW()-4,التوريدات!$A$4:$J$16,4,FALSE),"")</f>
        <v/>
      </c>
      <c r="D18" s="54" t="str">
        <f>IFERROR(VLOOKUP(ROW()-4,التوريدات!$A$4:$J$16,5,FALSE),"")</f>
        <v/>
      </c>
      <c r="E18" s="54" t="str">
        <f>IFERROR(VLOOKUP(ROW()-4,التوريدات!$A$4:$J$16,6,FALSE),"")</f>
        <v/>
      </c>
      <c r="F18" s="54" t="str">
        <f>IFERROR(VLOOKUP(ROW()-4,التوريدات!$A$4:$J$16,7,FALSE),"")</f>
        <v/>
      </c>
      <c r="G18" s="54" t="str">
        <f>IFERROR(VLOOKUP(ROW()-4,التوريدات!$A$4:$J$16,9,FALSE),"")</f>
        <v/>
      </c>
      <c r="H18" s="54" t="str">
        <f>IFERROR(VLOOKUP(ROW()-4,التوريدات!$A$4:$J$16,10,FALSE),"")</f>
        <v/>
      </c>
    </row>
    <row r="19" spans="1:8" ht="20.100000000000001" customHeight="1">
      <c r="A19" s="46" t="str">
        <f>IFERROR(VLOOKUP(ROW()-4,التوريدات!$A$4:$J$16,2,FALSE),"")</f>
        <v/>
      </c>
      <c r="B19" s="54" t="str">
        <f>IFERROR(VLOOKUP(ROW()-4,التوريدات!$A$4:$J$16,3,FALSE),"")</f>
        <v/>
      </c>
      <c r="C19" s="54" t="str">
        <f>IFERROR(VLOOKUP(ROW()-4,التوريدات!$A$4:$J$16,4,FALSE),"")</f>
        <v/>
      </c>
      <c r="D19" s="54" t="str">
        <f>IFERROR(VLOOKUP(ROW()-4,التوريدات!$A$4:$J$16,5,FALSE),"")</f>
        <v/>
      </c>
      <c r="E19" s="54" t="str">
        <f>IFERROR(VLOOKUP(ROW()-4,التوريدات!$A$4:$J$16,6,FALSE),"")</f>
        <v/>
      </c>
      <c r="F19" s="54" t="str">
        <f>IFERROR(VLOOKUP(ROW()-4,التوريدات!$A$4:$J$16,7,FALSE),"")</f>
        <v/>
      </c>
      <c r="G19" s="54" t="str">
        <f>IFERROR(VLOOKUP(ROW()-4,التوريدات!$A$4:$J$16,9,FALSE),"")</f>
        <v/>
      </c>
      <c r="H19" s="54" t="str">
        <f>IFERROR(VLOOKUP(ROW()-4,التوريدات!$A$4:$J$16,10,FALSE),"")</f>
        <v/>
      </c>
    </row>
    <row r="20" spans="1:8" ht="20.100000000000001" customHeight="1">
      <c r="A20" s="46" t="str">
        <f>IFERROR(VLOOKUP(ROW()-4,التوريدات!$A$4:$J$16,2,FALSE),"")</f>
        <v/>
      </c>
      <c r="B20" s="54" t="str">
        <f>IFERROR(VLOOKUP(ROW()-4,التوريدات!$A$4:$J$16,3,FALSE),"")</f>
        <v/>
      </c>
      <c r="C20" s="54" t="str">
        <f>IFERROR(VLOOKUP(ROW()-4,التوريدات!$A$4:$J$16,4,FALSE),"")</f>
        <v/>
      </c>
      <c r="D20" s="54" t="str">
        <f>IFERROR(VLOOKUP(ROW()-4,التوريدات!$A$4:$J$16,5,FALSE),"")</f>
        <v/>
      </c>
      <c r="E20" s="54" t="str">
        <f>IFERROR(VLOOKUP(ROW()-4,التوريدات!$A$4:$J$16,6,FALSE),"")</f>
        <v/>
      </c>
      <c r="F20" s="54" t="str">
        <f>IFERROR(VLOOKUP(ROW()-4,التوريدات!$A$4:$J$16,7,FALSE),"")</f>
        <v/>
      </c>
      <c r="G20" s="54" t="str">
        <f>IFERROR(VLOOKUP(ROW()-4,التوريدات!$A$4:$J$16,9,FALSE),"")</f>
        <v/>
      </c>
      <c r="H20" s="54" t="str">
        <f>IFERROR(VLOOKUP(ROW()-4,التوريدات!$A$4:$J$16,10,FALSE),"")</f>
        <v/>
      </c>
    </row>
    <row r="21" spans="1:8" ht="20.100000000000001" customHeight="1">
      <c r="A21" s="46" t="str">
        <f>IFERROR(VLOOKUP(ROW()-4,التوريدات!$A$4:$J$16,2,FALSE),"")</f>
        <v/>
      </c>
      <c r="B21" s="54" t="str">
        <f>IFERROR(VLOOKUP(ROW()-4,التوريدات!$A$4:$J$16,3,FALSE),"")</f>
        <v/>
      </c>
      <c r="C21" s="54" t="str">
        <f>IFERROR(VLOOKUP(ROW()-4,التوريدات!$A$4:$J$16,4,FALSE),"")</f>
        <v/>
      </c>
      <c r="D21" s="54" t="str">
        <f>IFERROR(VLOOKUP(ROW()-4,التوريدات!$A$4:$J$16,5,FALSE),"")</f>
        <v/>
      </c>
      <c r="E21" s="54" t="str">
        <f>IFERROR(VLOOKUP(ROW()-4,التوريدات!$A$4:$J$16,6,FALSE),"")</f>
        <v/>
      </c>
      <c r="F21" s="54" t="str">
        <f>IFERROR(VLOOKUP(ROW()-4,التوريدات!$A$4:$J$16,7,FALSE),"")</f>
        <v/>
      </c>
      <c r="G21" s="54" t="str">
        <f>IFERROR(VLOOKUP(ROW()-4,التوريدات!$A$4:$J$16,9,FALSE),"")</f>
        <v/>
      </c>
      <c r="H21" s="54" t="str">
        <f>IFERROR(VLOOKUP(ROW()-4,التوريدات!$A$4:$J$16,10,FALSE),"")</f>
        <v/>
      </c>
    </row>
    <row r="22" spans="1:8" ht="20.100000000000001" customHeight="1">
      <c r="A22" s="46" t="str">
        <f>IFERROR(VLOOKUP(ROW()-4,التوريدات!$A$4:$J$16,2,FALSE),"")</f>
        <v/>
      </c>
      <c r="B22" s="54" t="str">
        <f>IFERROR(VLOOKUP(ROW()-4,التوريدات!$A$4:$J$16,3,FALSE),"")</f>
        <v/>
      </c>
      <c r="C22" s="54" t="str">
        <f>IFERROR(VLOOKUP(ROW()-4,التوريدات!$A$4:$J$16,4,FALSE),"")</f>
        <v/>
      </c>
      <c r="D22" s="54" t="str">
        <f>IFERROR(VLOOKUP(ROW()-4,التوريدات!$A$4:$J$16,5,FALSE),"")</f>
        <v/>
      </c>
      <c r="E22" s="54" t="str">
        <f>IFERROR(VLOOKUP(ROW()-4,التوريدات!$A$4:$J$16,6,FALSE),"")</f>
        <v/>
      </c>
      <c r="F22" s="54" t="str">
        <f>IFERROR(VLOOKUP(ROW()-4,التوريدات!$A$4:$J$16,7,FALSE),"")</f>
        <v/>
      </c>
      <c r="G22" s="54" t="str">
        <f>IFERROR(VLOOKUP(ROW()-4,التوريدات!$A$4:$J$16,9,FALSE),"")</f>
        <v/>
      </c>
      <c r="H22" s="54" t="str">
        <f>IFERROR(VLOOKUP(ROW()-4,التوريدات!$A$4:$J$16,10,FALSE),"")</f>
        <v/>
      </c>
    </row>
    <row r="23" spans="1:8" ht="20.100000000000001" customHeight="1">
      <c r="A23" s="46" t="str">
        <f>IFERROR(VLOOKUP(ROW()-4,التوريدات!$A$4:$J$16,2,FALSE),"")</f>
        <v/>
      </c>
      <c r="B23" s="54" t="str">
        <f>IFERROR(VLOOKUP(ROW()-4,التوريدات!$A$4:$J$16,3,FALSE),"")</f>
        <v/>
      </c>
      <c r="C23" s="54" t="str">
        <f>IFERROR(VLOOKUP(ROW()-4,التوريدات!$A$4:$J$16,4,FALSE),"")</f>
        <v/>
      </c>
      <c r="D23" s="54" t="str">
        <f>IFERROR(VLOOKUP(ROW()-4,التوريدات!$A$4:$J$16,5,FALSE),"")</f>
        <v/>
      </c>
      <c r="E23" s="54" t="str">
        <f>IFERROR(VLOOKUP(ROW()-4,التوريدات!$A$4:$J$16,6,FALSE),"")</f>
        <v/>
      </c>
      <c r="F23" s="54" t="str">
        <f>IFERROR(VLOOKUP(ROW()-4,التوريدات!$A$4:$J$16,7,FALSE),"")</f>
        <v/>
      </c>
      <c r="G23" s="54" t="str">
        <f>IFERROR(VLOOKUP(ROW()-4,التوريدات!$A$4:$J$16,9,FALSE),"")</f>
        <v/>
      </c>
      <c r="H23" s="54" t="str">
        <f>IFERROR(VLOOKUP(ROW()-4,التوريدات!$A$4:$J$16,10,FALSE),"")</f>
        <v/>
      </c>
    </row>
    <row r="24" spans="1:8" ht="20.100000000000001" customHeight="1">
      <c r="A24" s="46" t="str">
        <f>IFERROR(VLOOKUP(ROW()-4,التوريدات!$A$4:$J$16,2,FALSE),"")</f>
        <v/>
      </c>
      <c r="B24" s="54" t="str">
        <f>IFERROR(VLOOKUP(ROW()-4,التوريدات!$A$4:$J$16,3,FALSE),"")</f>
        <v/>
      </c>
      <c r="C24" s="54" t="str">
        <f>IFERROR(VLOOKUP(ROW()-4,التوريدات!$A$4:$J$16,4,FALSE),"")</f>
        <v/>
      </c>
      <c r="D24" s="54" t="str">
        <f>IFERROR(VLOOKUP(ROW()-4,التوريدات!$A$4:$J$16,5,FALSE),"")</f>
        <v/>
      </c>
      <c r="E24" s="54" t="str">
        <f>IFERROR(VLOOKUP(ROW()-4,التوريدات!$A$4:$J$16,6,FALSE),"")</f>
        <v/>
      </c>
      <c r="F24" s="54" t="str">
        <f>IFERROR(VLOOKUP(ROW()-4,التوريدات!$A$4:$J$16,7,FALSE),"")</f>
        <v/>
      </c>
      <c r="G24" s="54" t="str">
        <f>IFERROR(VLOOKUP(ROW()-4,التوريدات!$A$4:$J$16,9,FALSE),"")</f>
        <v/>
      </c>
      <c r="H24" s="54" t="str">
        <f>IFERROR(VLOOKUP(ROW()-4,التوريدات!$A$4:$J$16,10,FALSE),"")</f>
        <v/>
      </c>
    </row>
    <row r="25" spans="1:8" ht="20.100000000000001" customHeight="1">
      <c r="A25" s="46" t="str">
        <f>IFERROR(VLOOKUP(ROW()-4,التوريدات!$A$4:$J$16,2,FALSE),"")</f>
        <v/>
      </c>
      <c r="B25" s="54" t="str">
        <f>IFERROR(VLOOKUP(ROW()-4,التوريدات!$A$4:$J$16,3,FALSE),"")</f>
        <v/>
      </c>
      <c r="C25" s="54" t="str">
        <f>IFERROR(VLOOKUP(ROW()-4,التوريدات!$A$4:$J$16,4,FALSE),"")</f>
        <v/>
      </c>
      <c r="D25" s="54" t="str">
        <f>IFERROR(VLOOKUP(ROW()-4,التوريدات!$A$4:$J$16,5,FALSE),"")</f>
        <v/>
      </c>
      <c r="E25" s="54" t="str">
        <f>IFERROR(VLOOKUP(ROW()-4,التوريدات!$A$4:$J$16,6,FALSE),"")</f>
        <v/>
      </c>
      <c r="F25" s="54" t="str">
        <f>IFERROR(VLOOKUP(ROW()-4,التوريدات!$A$4:$J$16,7,FALSE),"")</f>
        <v/>
      </c>
      <c r="G25" s="54" t="str">
        <f>IFERROR(VLOOKUP(ROW()-4,التوريدات!$A$4:$J$16,9,FALSE),"")</f>
        <v/>
      </c>
      <c r="H25" s="54" t="str">
        <f>IFERROR(VLOOKUP(ROW()-4,التوريدات!$A$4:$J$16,10,FALSE),"")</f>
        <v/>
      </c>
    </row>
    <row r="26" spans="1:8" ht="20.100000000000001" customHeight="1">
      <c r="A26" s="46" t="str">
        <f>IFERROR(VLOOKUP(ROW()-4,التوريدات!$A$4:$J$16,2,FALSE),"")</f>
        <v/>
      </c>
      <c r="B26" s="54" t="str">
        <f>IFERROR(VLOOKUP(ROW()-4,التوريدات!$A$4:$J$16,3,FALSE),"")</f>
        <v/>
      </c>
      <c r="C26" s="54" t="str">
        <f>IFERROR(VLOOKUP(ROW()-4,التوريدات!$A$4:$J$16,4,FALSE),"")</f>
        <v/>
      </c>
      <c r="D26" s="54" t="str">
        <f>IFERROR(VLOOKUP(ROW()-4,التوريدات!$A$4:$J$16,5,FALSE),"")</f>
        <v/>
      </c>
      <c r="E26" s="54" t="str">
        <f>IFERROR(VLOOKUP(ROW()-4,التوريدات!$A$4:$J$16,6,FALSE),"")</f>
        <v/>
      </c>
      <c r="F26" s="54" t="str">
        <f>IFERROR(VLOOKUP(ROW()-4,التوريدات!$A$4:$J$16,7,FALSE),"")</f>
        <v/>
      </c>
      <c r="G26" s="54" t="str">
        <f>IFERROR(VLOOKUP(ROW()-4,التوريدات!$A$4:$J$16,9,FALSE),"")</f>
        <v/>
      </c>
      <c r="H26" s="54" t="str">
        <f>IFERROR(VLOOKUP(ROW()-4,التوريدات!$A$4:$J$16,10,FALSE),"")</f>
        <v/>
      </c>
    </row>
    <row r="27" spans="1:8" ht="20.100000000000001" customHeight="1">
      <c r="A27" s="46" t="str">
        <f>IFERROR(VLOOKUP(ROW()-4,التوريدات!$A$4:$J$16,2,FALSE),"")</f>
        <v/>
      </c>
      <c r="B27" s="54" t="str">
        <f>IFERROR(VLOOKUP(ROW()-4,التوريدات!$A$4:$J$16,3,FALSE),"")</f>
        <v/>
      </c>
      <c r="C27" s="54" t="str">
        <f>IFERROR(VLOOKUP(ROW()-4,التوريدات!$A$4:$J$16,4,FALSE),"")</f>
        <v/>
      </c>
      <c r="D27" s="54" t="str">
        <f>IFERROR(VLOOKUP(ROW()-4,التوريدات!$A$4:$J$16,5,FALSE),"")</f>
        <v/>
      </c>
      <c r="E27" s="54" t="str">
        <f>IFERROR(VLOOKUP(ROW()-4,التوريدات!$A$4:$J$16,6,FALSE),"")</f>
        <v/>
      </c>
      <c r="F27" s="54" t="str">
        <f>IFERROR(VLOOKUP(ROW()-4,التوريدات!$A$4:$J$16,7,FALSE),"")</f>
        <v/>
      </c>
      <c r="G27" s="54" t="str">
        <f>IFERROR(VLOOKUP(ROW()-4,التوريدات!$A$4:$J$16,9,FALSE),"")</f>
        <v/>
      </c>
      <c r="H27" s="54" t="str">
        <f>IFERROR(VLOOKUP(ROW()-4,التوريدات!$A$4:$J$16,10,FALSE),"")</f>
        <v/>
      </c>
    </row>
    <row r="28" spans="1:8" ht="20.100000000000001" customHeight="1">
      <c r="A28" s="46" t="str">
        <f>IFERROR(VLOOKUP(ROW()-4,التوريدات!$A$4:$J$16,2,FALSE),"")</f>
        <v/>
      </c>
      <c r="B28" s="54" t="str">
        <f>IFERROR(VLOOKUP(ROW()-4,التوريدات!$A$4:$J$16,3,FALSE),"")</f>
        <v/>
      </c>
      <c r="C28" s="54" t="str">
        <f>IFERROR(VLOOKUP(ROW()-4,التوريدات!$A$4:$J$16,4,FALSE),"")</f>
        <v/>
      </c>
      <c r="D28" s="54" t="str">
        <f>IFERROR(VLOOKUP(ROW()-4,التوريدات!$A$4:$J$16,5,FALSE),"")</f>
        <v/>
      </c>
      <c r="E28" s="54" t="str">
        <f>IFERROR(VLOOKUP(ROW()-4,التوريدات!$A$4:$J$16,6,FALSE),"")</f>
        <v/>
      </c>
      <c r="F28" s="54" t="str">
        <f>IFERROR(VLOOKUP(ROW()-4,التوريدات!$A$4:$J$16,7,FALSE),"")</f>
        <v/>
      </c>
      <c r="G28" s="54" t="str">
        <f>IFERROR(VLOOKUP(ROW()-4,التوريدات!$A$4:$J$16,9,FALSE),"")</f>
        <v/>
      </c>
      <c r="H28" s="54" t="str">
        <f>IFERROR(VLOOKUP(ROW()-4,التوريدات!$A$4:$J$16,10,FALSE),"")</f>
        <v/>
      </c>
    </row>
    <row r="29" spans="1:8" ht="20.100000000000001" customHeight="1">
      <c r="A29" s="46" t="str">
        <f>IFERROR(VLOOKUP(ROW()-4,التوريدات!$A$4:$J$16,2,FALSE),"")</f>
        <v/>
      </c>
      <c r="B29" s="54" t="str">
        <f>IFERROR(VLOOKUP(ROW()-4,التوريدات!$A$4:$J$16,3,FALSE),"")</f>
        <v/>
      </c>
      <c r="C29" s="54" t="str">
        <f>IFERROR(VLOOKUP(ROW()-4,التوريدات!$A$4:$J$16,4,FALSE),"")</f>
        <v/>
      </c>
      <c r="D29" s="54" t="str">
        <f>IFERROR(VLOOKUP(ROW()-4,التوريدات!$A$4:$J$16,5,FALSE),"")</f>
        <v/>
      </c>
      <c r="E29" s="54" t="str">
        <f>IFERROR(VLOOKUP(ROW()-4,التوريدات!$A$4:$J$16,6,FALSE),"")</f>
        <v/>
      </c>
      <c r="F29" s="54" t="str">
        <f>IFERROR(VLOOKUP(ROW()-4,التوريدات!$A$4:$J$16,7,FALSE),"")</f>
        <v/>
      </c>
      <c r="G29" s="54" t="str">
        <f>IFERROR(VLOOKUP(ROW()-4,التوريدات!$A$4:$J$16,9,FALSE),"")</f>
        <v/>
      </c>
      <c r="H29" s="54" t="str">
        <f>IFERROR(VLOOKUP(ROW()-4,التوريدات!$A$4:$J$16,10,FALSE),"")</f>
        <v/>
      </c>
    </row>
    <row r="30" spans="1:8" ht="20.100000000000001" customHeight="1">
      <c r="A30" s="46" t="str">
        <f>IFERROR(VLOOKUP(ROW()-4,التوريدات!$A$4:$J$16,2,FALSE),"")</f>
        <v/>
      </c>
      <c r="B30" s="54" t="str">
        <f>IFERROR(VLOOKUP(ROW()-4,التوريدات!$A$4:$J$16,3,FALSE),"")</f>
        <v/>
      </c>
      <c r="C30" s="54" t="str">
        <f>IFERROR(VLOOKUP(ROW()-4,التوريدات!$A$4:$J$16,4,FALSE),"")</f>
        <v/>
      </c>
      <c r="D30" s="54" t="str">
        <f>IFERROR(VLOOKUP(ROW()-4,التوريدات!$A$4:$J$16,5,FALSE),"")</f>
        <v/>
      </c>
      <c r="E30" s="54" t="str">
        <f>IFERROR(VLOOKUP(ROW()-4,التوريدات!$A$4:$J$16,6,FALSE),"")</f>
        <v/>
      </c>
      <c r="F30" s="54" t="str">
        <f>IFERROR(VLOOKUP(ROW()-4,التوريدات!$A$4:$J$16,7,FALSE),"")</f>
        <v/>
      </c>
      <c r="G30" s="54" t="str">
        <f>IFERROR(VLOOKUP(ROW()-4,التوريدات!$A$4:$J$16,9,FALSE),"")</f>
        <v/>
      </c>
      <c r="H30" s="54" t="str">
        <f>IFERROR(VLOOKUP(ROW()-4,التوريدات!$A$4:$J$16,10,FALSE),"")</f>
        <v/>
      </c>
    </row>
    <row r="31" spans="1:8" ht="20.100000000000001" customHeight="1">
      <c r="A31" s="46" t="str">
        <f>IFERROR(VLOOKUP(ROW()-4,التوريدات!$A$4:$J$16,2,FALSE),"")</f>
        <v/>
      </c>
      <c r="B31" s="54" t="str">
        <f>IFERROR(VLOOKUP(ROW()-4,التوريدات!$A$4:$J$16,3,FALSE),"")</f>
        <v/>
      </c>
      <c r="C31" s="54" t="str">
        <f>IFERROR(VLOOKUP(ROW()-4,التوريدات!$A$4:$J$16,4,FALSE),"")</f>
        <v/>
      </c>
      <c r="D31" s="54" t="str">
        <f>IFERROR(VLOOKUP(ROW()-4,التوريدات!$A$4:$J$16,5,FALSE),"")</f>
        <v/>
      </c>
      <c r="E31" s="54" t="str">
        <f>IFERROR(VLOOKUP(ROW()-4,التوريدات!$A$4:$J$16,6,FALSE),"")</f>
        <v/>
      </c>
      <c r="F31" s="54" t="str">
        <f>IFERROR(VLOOKUP(ROW()-4,التوريدات!$A$4:$J$16,7,FALSE),"")</f>
        <v/>
      </c>
      <c r="G31" s="54" t="str">
        <f>IFERROR(VLOOKUP(ROW()-4,التوريدات!$A$4:$J$16,9,FALSE),"")</f>
        <v/>
      </c>
      <c r="H31" s="54" t="str">
        <f>IFERROR(VLOOKUP(ROW()-4,التوريدات!$A$4:$J$16,10,FALSE),"")</f>
        <v/>
      </c>
    </row>
    <row r="32" spans="1:8" ht="20.100000000000001" customHeight="1">
      <c r="A32" s="46" t="str">
        <f>IFERROR(VLOOKUP(ROW()-4,التوريدات!$A$4:$J$16,2,FALSE),"")</f>
        <v/>
      </c>
      <c r="B32" s="54" t="str">
        <f>IFERROR(VLOOKUP(ROW()-4,التوريدات!$A$4:$J$16,3,FALSE),"")</f>
        <v/>
      </c>
      <c r="C32" s="54" t="str">
        <f>IFERROR(VLOOKUP(ROW()-4,التوريدات!$A$4:$J$16,4,FALSE),"")</f>
        <v/>
      </c>
      <c r="D32" s="54" t="str">
        <f>IFERROR(VLOOKUP(ROW()-4,التوريدات!$A$4:$J$16,5,FALSE),"")</f>
        <v/>
      </c>
      <c r="E32" s="54" t="str">
        <f>IFERROR(VLOOKUP(ROW()-4,التوريدات!$A$4:$J$16,6,FALSE),"")</f>
        <v/>
      </c>
      <c r="F32" s="54" t="str">
        <f>IFERROR(VLOOKUP(ROW()-4,التوريدات!$A$4:$J$16,7,FALSE),"")</f>
        <v/>
      </c>
      <c r="G32" s="54" t="str">
        <f>IFERROR(VLOOKUP(ROW()-4,التوريدات!$A$4:$J$16,9,FALSE),"")</f>
        <v/>
      </c>
      <c r="H32" s="54" t="str">
        <f>IFERROR(VLOOKUP(ROW()-4,التوريدات!$A$4:$J$16,10,FALSE),"")</f>
        <v/>
      </c>
    </row>
    <row r="33" spans="1:8" ht="20.100000000000001" customHeight="1">
      <c r="A33" s="46" t="str">
        <f>IFERROR(VLOOKUP(ROW()-4,التوريدات!$A$4:$J$16,2,FALSE),"")</f>
        <v/>
      </c>
      <c r="B33" s="54" t="str">
        <f>IFERROR(VLOOKUP(ROW()-4,التوريدات!$A$4:$J$16,3,FALSE),"")</f>
        <v/>
      </c>
      <c r="C33" s="54" t="str">
        <f>IFERROR(VLOOKUP(ROW()-4,التوريدات!$A$4:$J$16,4,FALSE),"")</f>
        <v/>
      </c>
      <c r="D33" s="54" t="str">
        <f>IFERROR(VLOOKUP(ROW()-4,التوريدات!$A$4:$J$16,5,FALSE),"")</f>
        <v/>
      </c>
      <c r="E33" s="54" t="str">
        <f>IFERROR(VLOOKUP(ROW()-4,التوريدات!$A$4:$J$16,6,FALSE),"")</f>
        <v/>
      </c>
      <c r="F33" s="54" t="str">
        <f>IFERROR(VLOOKUP(ROW()-4,التوريدات!$A$4:$J$16,7,FALSE),"")</f>
        <v/>
      </c>
      <c r="G33" s="54" t="str">
        <f>IFERROR(VLOOKUP(ROW()-4,التوريدات!$A$4:$J$16,9,FALSE),"")</f>
        <v/>
      </c>
      <c r="H33" s="54" t="str">
        <f>IFERROR(VLOOKUP(ROW()-4,التوريدات!$A$4:$J$16,10,FALSE),"")</f>
        <v/>
      </c>
    </row>
    <row r="34" spans="1:8" ht="20.100000000000001" customHeight="1">
      <c r="A34" s="46" t="str">
        <f>IFERROR(VLOOKUP(ROW()-4,التوريدات!$A$4:$J$16,2,FALSE),"")</f>
        <v/>
      </c>
      <c r="B34" s="54" t="str">
        <f>IFERROR(VLOOKUP(ROW()-4,التوريدات!$A$4:$J$16,3,FALSE),"")</f>
        <v/>
      </c>
      <c r="C34" s="54" t="str">
        <f>IFERROR(VLOOKUP(ROW()-4,التوريدات!$A$4:$J$16,4,FALSE),"")</f>
        <v/>
      </c>
      <c r="D34" s="54" t="str">
        <f>IFERROR(VLOOKUP(ROW()-4,التوريدات!$A$4:$J$16,5,FALSE),"")</f>
        <v/>
      </c>
      <c r="E34" s="54" t="str">
        <f>IFERROR(VLOOKUP(ROW()-4,التوريدات!$A$4:$J$16,6,FALSE),"")</f>
        <v/>
      </c>
      <c r="F34" s="54" t="str">
        <f>IFERROR(VLOOKUP(ROW()-4,التوريدات!$A$4:$J$16,7,FALSE),"")</f>
        <v/>
      </c>
      <c r="G34" s="54" t="str">
        <f>IFERROR(VLOOKUP(ROW()-4,التوريدات!$A$4:$J$16,9,FALSE),"")</f>
        <v/>
      </c>
      <c r="H34" s="54" t="str">
        <f>IFERROR(VLOOKUP(ROW()-4,التوريدات!$A$4:$J$16,10,FALSE),"")</f>
        <v/>
      </c>
    </row>
    <row r="35" spans="1:8" ht="20.100000000000001" customHeight="1">
      <c r="A35" s="46" t="str">
        <f>IFERROR(VLOOKUP(ROW()-4,التوريدات!$A$4:$J$16,2,FALSE),"")</f>
        <v/>
      </c>
      <c r="B35" s="54" t="str">
        <f>IFERROR(VLOOKUP(ROW()-4,التوريدات!$A$4:$J$16,3,FALSE),"")</f>
        <v/>
      </c>
      <c r="C35" s="54" t="str">
        <f>IFERROR(VLOOKUP(ROW()-4,التوريدات!$A$4:$J$16,4,FALSE),"")</f>
        <v/>
      </c>
      <c r="D35" s="54" t="str">
        <f>IFERROR(VLOOKUP(ROW()-4,التوريدات!$A$4:$J$16,5,FALSE),"")</f>
        <v/>
      </c>
      <c r="E35" s="54" t="str">
        <f>IFERROR(VLOOKUP(ROW()-4,التوريدات!$A$4:$J$16,6,FALSE),"")</f>
        <v/>
      </c>
      <c r="F35" s="54" t="str">
        <f>IFERROR(VLOOKUP(ROW()-4,التوريدات!$A$4:$J$16,7,FALSE),"")</f>
        <v/>
      </c>
      <c r="G35" s="54" t="str">
        <f>IFERROR(VLOOKUP(ROW()-4,التوريدات!$A$4:$J$16,9,FALSE),"")</f>
        <v/>
      </c>
      <c r="H35" s="54" t="str">
        <f>IFERROR(VLOOKUP(ROW()-4,التوريدات!$A$4:$J$16,10,FALSE),"")</f>
        <v/>
      </c>
    </row>
    <row r="36" spans="1:8" ht="20.100000000000001" customHeight="1">
      <c r="A36" s="46" t="str">
        <f>IFERROR(VLOOKUP(ROW()-4,التوريدات!$A$4:$J$16,2,FALSE),"")</f>
        <v/>
      </c>
      <c r="B36" s="54" t="str">
        <f>IFERROR(VLOOKUP(ROW()-4,التوريدات!$A$4:$J$16,3,FALSE),"")</f>
        <v/>
      </c>
      <c r="C36" s="54" t="str">
        <f>IFERROR(VLOOKUP(ROW()-4,التوريدات!$A$4:$J$16,4,FALSE),"")</f>
        <v/>
      </c>
      <c r="D36" s="54" t="str">
        <f>IFERROR(VLOOKUP(ROW()-4,التوريدات!$A$4:$J$16,5,FALSE),"")</f>
        <v/>
      </c>
      <c r="E36" s="54" t="str">
        <f>IFERROR(VLOOKUP(ROW()-4,التوريدات!$A$4:$J$16,6,FALSE),"")</f>
        <v/>
      </c>
      <c r="F36" s="54" t="str">
        <f>IFERROR(VLOOKUP(ROW()-4,التوريدات!$A$4:$J$16,7,FALSE),"")</f>
        <v/>
      </c>
      <c r="G36" s="54" t="str">
        <f>IFERROR(VLOOKUP(ROW()-4,التوريدات!$A$4:$J$16,9,FALSE),"")</f>
        <v/>
      </c>
      <c r="H36" s="54" t="str">
        <f>IFERROR(VLOOKUP(ROW()-4,التوريدات!$A$4:$J$16,10,FALSE),"")</f>
        <v/>
      </c>
    </row>
    <row r="37" spans="1:8" ht="20.100000000000001" customHeight="1">
      <c r="A37" s="46" t="str">
        <f>IFERROR(VLOOKUP(ROW()-4,التوريدات!$A$4:$J$16,2,FALSE),"")</f>
        <v/>
      </c>
      <c r="B37" s="54" t="str">
        <f>IFERROR(VLOOKUP(ROW()-4,التوريدات!$A$4:$J$16,3,FALSE),"")</f>
        <v/>
      </c>
      <c r="C37" s="54" t="str">
        <f>IFERROR(VLOOKUP(ROW()-4,التوريدات!$A$4:$J$16,4,FALSE),"")</f>
        <v/>
      </c>
      <c r="D37" s="54" t="str">
        <f>IFERROR(VLOOKUP(ROW()-4,التوريدات!$A$4:$J$16,5,FALSE),"")</f>
        <v/>
      </c>
      <c r="E37" s="54" t="str">
        <f>IFERROR(VLOOKUP(ROW()-4,التوريدات!$A$4:$J$16,6,FALSE),"")</f>
        <v/>
      </c>
      <c r="F37" s="54" t="str">
        <f>IFERROR(VLOOKUP(ROW()-4,التوريدات!$A$4:$J$16,7,FALSE),"")</f>
        <v/>
      </c>
      <c r="G37" s="54" t="str">
        <f>IFERROR(VLOOKUP(ROW()-4,التوريدات!$A$4:$J$16,9,FALSE),"")</f>
        <v/>
      </c>
      <c r="H37" s="54" t="str">
        <f>IFERROR(VLOOKUP(ROW()-4,التوريدات!$A$4:$J$16,10,FALSE),"")</f>
        <v/>
      </c>
    </row>
    <row r="38" spans="1:8" ht="20.100000000000001" customHeight="1">
      <c r="A38" s="46" t="str">
        <f>IFERROR(VLOOKUP(ROW()-4,التوريدات!$A$4:$J$16,2,FALSE),"")</f>
        <v/>
      </c>
      <c r="B38" s="54" t="str">
        <f>IFERROR(VLOOKUP(ROW()-4,التوريدات!$A$4:$J$16,3,FALSE),"")</f>
        <v/>
      </c>
      <c r="C38" s="54" t="str">
        <f>IFERROR(VLOOKUP(ROW()-4,التوريدات!$A$4:$J$16,4,FALSE),"")</f>
        <v/>
      </c>
      <c r="D38" s="54" t="str">
        <f>IFERROR(VLOOKUP(ROW()-4,التوريدات!$A$4:$J$16,5,FALSE),"")</f>
        <v/>
      </c>
      <c r="E38" s="54" t="str">
        <f>IFERROR(VLOOKUP(ROW()-4,التوريدات!$A$4:$J$16,6,FALSE),"")</f>
        <v/>
      </c>
      <c r="F38" s="54" t="str">
        <f>IFERROR(VLOOKUP(ROW()-4,التوريدات!$A$4:$J$16,7,FALSE),"")</f>
        <v/>
      </c>
      <c r="G38" s="54" t="str">
        <f>IFERROR(VLOOKUP(ROW()-4,التوريدات!$A$4:$J$16,9,FALSE),"")</f>
        <v/>
      </c>
      <c r="H38" s="54" t="str">
        <f>IFERROR(VLOOKUP(ROW()-4,التوريدات!$A$4:$J$16,10,FALSE),"")</f>
        <v/>
      </c>
    </row>
    <row r="39" spans="1:8" ht="20.100000000000001" customHeight="1">
      <c r="A39" s="46" t="str">
        <f>IFERROR(VLOOKUP(ROW()-4,التوريدات!$A$4:$J$16,2,FALSE),"")</f>
        <v/>
      </c>
      <c r="B39" s="54" t="str">
        <f>IFERROR(VLOOKUP(ROW()-4,التوريدات!$A$4:$J$16,3,FALSE),"")</f>
        <v/>
      </c>
      <c r="C39" s="54" t="str">
        <f>IFERROR(VLOOKUP(ROW()-4,التوريدات!$A$4:$J$16,4,FALSE),"")</f>
        <v/>
      </c>
      <c r="D39" s="54" t="str">
        <f>IFERROR(VLOOKUP(ROW()-4,التوريدات!$A$4:$J$16,5,FALSE),"")</f>
        <v/>
      </c>
      <c r="E39" s="54" t="str">
        <f>IFERROR(VLOOKUP(ROW()-4,التوريدات!$A$4:$J$16,6,FALSE),"")</f>
        <v/>
      </c>
      <c r="F39" s="54" t="str">
        <f>IFERROR(VLOOKUP(ROW()-4,التوريدات!$A$4:$J$16,7,FALSE),"")</f>
        <v/>
      </c>
      <c r="G39" s="54" t="str">
        <f>IFERROR(VLOOKUP(ROW()-4,التوريدات!$A$4:$J$16,9,FALSE),"")</f>
        <v/>
      </c>
      <c r="H39" s="54" t="str">
        <f>IFERROR(VLOOKUP(ROW()-4,التوريدات!$A$4:$J$16,10,FALSE),"")</f>
        <v/>
      </c>
    </row>
    <row r="40" spans="1:8" ht="20.100000000000001" customHeight="1">
      <c r="A40" s="46" t="str">
        <f>IFERROR(VLOOKUP(ROW()-4,التوريدات!$A$4:$J$16,2,FALSE),"")</f>
        <v/>
      </c>
      <c r="B40" s="54" t="str">
        <f>IFERROR(VLOOKUP(ROW()-4,التوريدات!$A$4:$J$16,3,FALSE),"")</f>
        <v/>
      </c>
      <c r="C40" s="54" t="str">
        <f>IFERROR(VLOOKUP(ROW()-4,التوريدات!$A$4:$J$16,4,FALSE),"")</f>
        <v/>
      </c>
      <c r="D40" s="54" t="str">
        <f>IFERROR(VLOOKUP(ROW()-4,التوريدات!$A$4:$J$16,5,FALSE),"")</f>
        <v/>
      </c>
      <c r="E40" s="54" t="str">
        <f>IFERROR(VLOOKUP(ROW()-4,التوريدات!$A$4:$J$16,6,FALSE),"")</f>
        <v/>
      </c>
      <c r="F40" s="54" t="str">
        <f>IFERROR(VLOOKUP(ROW()-4,التوريدات!$A$4:$J$16,7,FALSE),"")</f>
        <v/>
      </c>
      <c r="G40" s="54" t="str">
        <f>IFERROR(VLOOKUP(ROW()-4,التوريدات!$A$4:$J$16,9,FALSE),"")</f>
        <v/>
      </c>
      <c r="H40" s="54" t="str">
        <f>IFERROR(VLOOKUP(ROW()-4,التوريدات!$A$4:$J$16,10,FALSE),"")</f>
        <v/>
      </c>
    </row>
    <row r="41" spans="1:8" ht="20.100000000000001" customHeight="1">
      <c r="A41" s="46" t="str">
        <f>IFERROR(VLOOKUP(ROW()-4,التوريدات!$A$4:$J$16,2,FALSE),"")</f>
        <v/>
      </c>
      <c r="B41" s="54" t="str">
        <f>IFERROR(VLOOKUP(ROW()-4,التوريدات!$A$4:$J$16,3,FALSE),"")</f>
        <v/>
      </c>
      <c r="C41" s="54" t="str">
        <f>IFERROR(VLOOKUP(ROW()-4,التوريدات!$A$4:$J$16,4,FALSE),"")</f>
        <v/>
      </c>
      <c r="D41" s="54" t="str">
        <f>IFERROR(VLOOKUP(ROW()-4,التوريدات!$A$4:$J$16,5,FALSE),"")</f>
        <v/>
      </c>
      <c r="E41" s="54" t="str">
        <f>IFERROR(VLOOKUP(ROW()-4,التوريدات!$A$4:$J$16,6,FALSE),"")</f>
        <v/>
      </c>
      <c r="F41" s="54" t="str">
        <f>IFERROR(VLOOKUP(ROW()-4,التوريدات!$A$4:$J$16,7,FALSE),"")</f>
        <v/>
      </c>
      <c r="G41" s="54" t="str">
        <f>IFERROR(VLOOKUP(ROW()-4,التوريدات!$A$4:$J$16,9,FALSE),"")</f>
        <v/>
      </c>
      <c r="H41" s="54" t="str">
        <f>IFERROR(VLOOKUP(ROW()-4,التوريدات!$A$4:$J$16,10,FALSE),"")</f>
        <v/>
      </c>
    </row>
    <row r="42" spans="1:8" ht="20.100000000000001" customHeight="1">
      <c r="A42" s="46" t="str">
        <f>IFERROR(VLOOKUP(ROW()-4,التوريدات!$A$4:$J$16,2,FALSE),"")</f>
        <v/>
      </c>
      <c r="B42" s="54" t="str">
        <f>IFERROR(VLOOKUP(ROW()-4,التوريدات!$A$4:$J$16,3,FALSE),"")</f>
        <v/>
      </c>
      <c r="C42" s="54" t="str">
        <f>IFERROR(VLOOKUP(ROW()-4,التوريدات!$A$4:$J$16,4,FALSE),"")</f>
        <v/>
      </c>
      <c r="D42" s="54" t="str">
        <f>IFERROR(VLOOKUP(ROW()-4,التوريدات!$A$4:$J$16,5,FALSE),"")</f>
        <v/>
      </c>
      <c r="E42" s="54" t="str">
        <f>IFERROR(VLOOKUP(ROW()-4,التوريدات!$A$4:$J$16,6,FALSE),"")</f>
        <v/>
      </c>
      <c r="F42" s="54" t="str">
        <f>IFERROR(VLOOKUP(ROW()-4,التوريدات!$A$4:$J$16,7,FALSE),"")</f>
        <v/>
      </c>
      <c r="G42" s="54" t="str">
        <f>IFERROR(VLOOKUP(ROW()-4,التوريدات!$A$4:$J$16,9,FALSE),"")</f>
        <v/>
      </c>
      <c r="H42" s="54" t="str">
        <f>IFERROR(VLOOKUP(ROW()-4,التوريدات!$A$4:$J$16,10,FALSE),"")</f>
        <v/>
      </c>
    </row>
    <row r="43" spans="1:8" ht="20.100000000000001" customHeight="1">
      <c r="A43" s="46" t="str">
        <f>IFERROR(VLOOKUP(ROW()-4,التوريدات!$A$4:$J$16,2,FALSE),"")</f>
        <v/>
      </c>
      <c r="B43" s="54" t="str">
        <f>IFERROR(VLOOKUP(ROW()-4,التوريدات!$A$4:$J$16,3,FALSE),"")</f>
        <v/>
      </c>
      <c r="C43" s="54" t="str">
        <f>IFERROR(VLOOKUP(ROW()-4,التوريدات!$A$4:$J$16,4,FALSE),"")</f>
        <v/>
      </c>
      <c r="D43" s="54" t="str">
        <f>IFERROR(VLOOKUP(ROW()-4,التوريدات!$A$4:$J$16,5,FALSE),"")</f>
        <v/>
      </c>
      <c r="E43" s="54" t="str">
        <f>IFERROR(VLOOKUP(ROW()-4,التوريدات!$A$4:$J$16,6,FALSE),"")</f>
        <v/>
      </c>
      <c r="F43" s="54" t="str">
        <f>IFERROR(VLOOKUP(ROW()-4,التوريدات!$A$4:$J$16,7,FALSE),"")</f>
        <v/>
      </c>
      <c r="G43" s="54" t="str">
        <f>IFERROR(VLOOKUP(ROW()-4,التوريدات!$A$4:$J$16,9,FALSE),"")</f>
        <v/>
      </c>
      <c r="H43" s="54" t="str">
        <f>IFERROR(VLOOKUP(ROW()-4,التوريدات!$A$4:$J$16,10,FALSE),"")</f>
        <v/>
      </c>
    </row>
    <row r="44" spans="1:8" ht="20.100000000000001" customHeight="1">
      <c r="A44" s="46" t="str">
        <f>IFERROR(VLOOKUP(ROW()-4,التوريدات!$A$4:$J$16,2,FALSE),"")</f>
        <v/>
      </c>
      <c r="B44" s="54" t="str">
        <f>IFERROR(VLOOKUP(ROW()-4,التوريدات!$A$4:$J$16,3,FALSE),"")</f>
        <v/>
      </c>
      <c r="C44" s="54" t="str">
        <f>IFERROR(VLOOKUP(ROW()-4,التوريدات!$A$4:$J$16,4,FALSE),"")</f>
        <v/>
      </c>
      <c r="D44" s="54" t="str">
        <f>IFERROR(VLOOKUP(ROW()-4,التوريدات!$A$4:$J$16,5,FALSE),"")</f>
        <v/>
      </c>
      <c r="E44" s="54" t="str">
        <f>IFERROR(VLOOKUP(ROW()-4,التوريدات!$A$4:$J$16,6,FALSE),"")</f>
        <v/>
      </c>
      <c r="F44" s="54" t="str">
        <f>IFERROR(VLOOKUP(ROW()-4,التوريدات!$A$4:$J$16,7,FALSE),"")</f>
        <v/>
      </c>
      <c r="G44" s="54" t="str">
        <f>IFERROR(VLOOKUP(ROW()-4,التوريدات!$A$4:$J$16,9,FALSE),"")</f>
        <v/>
      </c>
      <c r="H44" s="54" t="str">
        <f>IFERROR(VLOOKUP(ROW()-4,التوريدات!$A$4:$J$16,10,FALSE),"")</f>
        <v/>
      </c>
    </row>
    <row r="45" spans="1:8" ht="20.100000000000001" customHeight="1">
      <c r="A45" s="46" t="str">
        <f>IFERROR(VLOOKUP(ROW()-4,التوريدات!$A$4:$J$16,2,FALSE),"")</f>
        <v/>
      </c>
      <c r="B45" s="54" t="str">
        <f>IFERROR(VLOOKUP(ROW()-4,التوريدات!$A$4:$J$16,3,FALSE),"")</f>
        <v/>
      </c>
      <c r="C45" s="54" t="str">
        <f>IFERROR(VLOOKUP(ROW()-4,التوريدات!$A$4:$J$16,4,FALSE),"")</f>
        <v/>
      </c>
      <c r="D45" s="54" t="str">
        <f>IFERROR(VLOOKUP(ROW()-4,التوريدات!$A$4:$J$16,5,FALSE),"")</f>
        <v/>
      </c>
      <c r="E45" s="54" t="str">
        <f>IFERROR(VLOOKUP(ROW()-4,التوريدات!$A$4:$J$16,6,FALSE),"")</f>
        <v/>
      </c>
      <c r="F45" s="54" t="str">
        <f>IFERROR(VLOOKUP(ROW()-4,التوريدات!$A$4:$J$16,7,FALSE),"")</f>
        <v/>
      </c>
      <c r="G45" s="54" t="str">
        <f>IFERROR(VLOOKUP(ROW()-4,التوريدات!$A$4:$J$16,9,FALSE),"")</f>
        <v/>
      </c>
      <c r="H45" s="54" t="str">
        <f>IFERROR(VLOOKUP(ROW()-4,التوريدات!$A$4:$J$16,10,FALSE),"")</f>
        <v/>
      </c>
    </row>
    <row r="46" spans="1:8" ht="20.100000000000001" customHeight="1">
      <c r="A46" s="46" t="str">
        <f>IFERROR(VLOOKUP(ROW()-4,التوريدات!$A$4:$J$16,2,FALSE),"")</f>
        <v/>
      </c>
      <c r="B46" s="54" t="str">
        <f>IFERROR(VLOOKUP(ROW()-4,التوريدات!$A$4:$J$16,3,FALSE),"")</f>
        <v/>
      </c>
      <c r="C46" s="54" t="str">
        <f>IFERROR(VLOOKUP(ROW()-4,التوريدات!$A$4:$J$16,4,FALSE),"")</f>
        <v/>
      </c>
      <c r="D46" s="54" t="str">
        <f>IFERROR(VLOOKUP(ROW()-4,التوريدات!$A$4:$J$16,5,FALSE),"")</f>
        <v/>
      </c>
      <c r="E46" s="54" t="str">
        <f>IFERROR(VLOOKUP(ROW()-4,التوريدات!$A$4:$J$16,6,FALSE),"")</f>
        <v/>
      </c>
      <c r="F46" s="54" t="str">
        <f>IFERROR(VLOOKUP(ROW()-4,التوريدات!$A$4:$J$16,7,FALSE),"")</f>
        <v/>
      </c>
      <c r="G46" s="54" t="str">
        <f>IFERROR(VLOOKUP(ROW()-4,التوريدات!$A$4:$J$16,9,FALSE),"")</f>
        <v/>
      </c>
      <c r="H46" s="54" t="str">
        <f>IFERROR(VLOOKUP(ROW()-4,التوريدات!$A$4:$J$16,10,FALSE),"")</f>
        <v/>
      </c>
    </row>
    <row r="47" spans="1:8" ht="20.100000000000001" customHeight="1">
      <c r="A47" s="46" t="str">
        <f>IFERROR(VLOOKUP(ROW()-4,التوريدات!$A$4:$J$16,2,FALSE),"")</f>
        <v/>
      </c>
      <c r="B47" s="54" t="str">
        <f>IFERROR(VLOOKUP(ROW()-4,التوريدات!$A$4:$J$16,3,FALSE),"")</f>
        <v/>
      </c>
      <c r="C47" s="54" t="str">
        <f>IFERROR(VLOOKUP(ROW()-4,التوريدات!$A$4:$J$16,4,FALSE),"")</f>
        <v/>
      </c>
      <c r="D47" s="54" t="str">
        <f>IFERROR(VLOOKUP(ROW()-4,التوريدات!$A$4:$J$16,5,FALSE),"")</f>
        <v/>
      </c>
      <c r="E47" s="54" t="str">
        <f>IFERROR(VLOOKUP(ROW()-4,التوريدات!$A$4:$J$16,6,FALSE),"")</f>
        <v/>
      </c>
      <c r="F47" s="54" t="str">
        <f>IFERROR(VLOOKUP(ROW()-4,التوريدات!$A$4:$J$16,7,FALSE),"")</f>
        <v/>
      </c>
      <c r="G47" s="54" t="str">
        <f>IFERROR(VLOOKUP(ROW()-4,التوريدات!$A$4:$J$16,9,FALSE),"")</f>
        <v/>
      </c>
      <c r="H47" s="54" t="str">
        <f>IFERROR(VLOOKUP(ROW()-4,التوريدات!$A$4:$J$16,10,FALSE),"")</f>
        <v/>
      </c>
    </row>
    <row r="48" spans="1:8" ht="20.100000000000001" customHeight="1">
      <c r="A48" s="46" t="str">
        <f>IFERROR(VLOOKUP(ROW()-4,التوريدات!$A$4:$J$16,2,FALSE),"")</f>
        <v/>
      </c>
      <c r="B48" s="54" t="str">
        <f>IFERROR(VLOOKUP(ROW()-4,التوريدات!$A$4:$J$16,3,FALSE),"")</f>
        <v/>
      </c>
      <c r="C48" s="54" t="str">
        <f>IFERROR(VLOOKUP(ROW()-4,التوريدات!$A$4:$J$16,4,FALSE),"")</f>
        <v/>
      </c>
      <c r="D48" s="54" t="str">
        <f>IFERROR(VLOOKUP(ROW()-4,التوريدات!$A$4:$J$16,5,FALSE),"")</f>
        <v/>
      </c>
      <c r="E48" s="54" t="str">
        <f>IFERROR(VLOOKUP(ROW()-4,التوريدات!$A$4:$J$16,6,FALSE),"")</f>
        <v/>
      </c>
      <c r="F48" s="54" t="str">
        <f>IFERROR(VLOOKUP(ROW()-4,التوريدات!$A$4:$J$16,7,FALSE),"")</f>
        <v/>
      </c>
      <c r="G48" s="54" t="str">
        <f>IFERROR(VLOOKUP(ROW()-4,التوريدات!$A$4:$J$16,9,FALSE),"")</f>
        <v/>
      </c>
      <c r="H48" s="54" t="str">
        <f>IFERROR(VLOOKUP(ROW()-4,التوريدات!$A$4:$J$16,10,FALSE),"")</f>
        <v/>
      </c>
    </row>
    <row r="49" spans="1:8" ht="20.100000000000001" customHeight="1">
      <c r="A49" s="46" t="str">
        <f>IFERROR(VLOOKUP(ROW()-4,التوريدات!$A$4:$J$16,2,FALSE),"")</f>
        <v/>
      </c>
      <c r="B49" s="54" t="str">
        <f>IFERROR(VLOOKUP(ROW()-4,التوريدات!$A$4:$J$16,3,FALSE),"")</f>
        <v/>
      </c>
      <c r="C49" s="54" t="str">
        <f>IFERROR(VLOOKUP(ROW()-4,التوريدات!$A$4:$J$16,4,FALSE),"")</f>
        <v/>
      </c>
      <c r="D49" s="54" t="str">
        <f>IFERROR(VLOOKUP(ROW()-4,التوريدات!$A$4:$J$16,5,FALSE),"")</f>
        <v/>
      </c>
      <c r="E49" s="54" t="str">
        <f>IFERROR(VLOOKUP(ROW()-4,التوريدات!$A$4:$J$16,6,FALSE),"")</f>
        <v/>
      </c>
      <c r="F49" s="54" t="str">
        <f>IFERROR(VLOOKUP(ROW()-4,التوريدات!$A$4:$J$16,7,FALSE),"")</f>
        <v/>
      </c>
      <c r="G49" s="54" t="str">
        <f>IFERROR(VLOOKUP(ROW()-4,التوريدات!$A$4:$J$16,9,FALSE),"")</f>
        <v/>
      </c>
      <c r="H49" s="54" t="str">
        <f>IFERROR(VLOOKUP(ROW()-4,التوريدات!$A$4:$J$16,10,FALSE),"")</f>
        <v/>
      </c>
    </row>
    <row r="50" spans="1:8" ht="20.100000000000001" customHeight="1">
      <c r="A50" s="46" t="str">
        <f>IFERROR(VLOOKUP(ROW()-4,التوريدات!$A$4:$J$16,2,FALSE),"")</f>
        <v/>
      </c>
      <c r="B50" s="54" t="str">
        <f>IFERROR(VLOOKUP(ROW()-4,التوريدات!$A$4:$J$16,3,FALSE),"")</f>
        <v/>
      </c>
      <c r="C50" s="54" t="str">
        <f>IFERROR(VLOOKUP(ROW()-4,التوريدات!$A$4:$J$16,4,FALSE),"")</f>
        <v/>
      </c>
      <c r="D50" s="54" t="str">
        <f>IFERROR(VLOOKUP(ROW()-4,التوريدات!$A$4:$J$16,5,FALSE),"")</f>
        <v/>
      </c>
      <c r="E50" s="54" t="str">
        <f>IFERROR(VLOOKUP(ROW()-4,التوريدات!$A$4:$J$16,6,FALSE),"")</f>
        <v/>
      </c>
      <c r="F50" s="54" t="str">
        <f>IFERROR(VLOOKUP(ROW()-4,التوريدات!$A$4:$J$16,7,FALSE),"")</f>
        <v/>
      </c>
      <c r="G50" s="54" t="str">
        <f>IFERROR(VLOOKUP(ROW()-4,التوريدات!$A$4:$J$16,9,FALSE),"")</f>
        <v/>
      </c>
      <c r="H50" s="54" t="str">
        <f>IFERROR(VLOOKUP(ROW()-4,التوريدات!$A$4:$J$16,10,FALSE),"")</f>
        <v/>
      </c>
    </row>
  </sheetData>
  <autoFilter ref="A4:H50"/>
  <dataValidations count="6">
    <dataValidation type="list" allowBlank="1" showInputMessage="1" showErrorMessage="1" sqref="B51">
      <formula1>data1</formula1>
    </dataValidation>
    <dataValidation type="list" allowBlank="1" showInputMessage="1" showErrorMessage="1" sqref="A51">
      <formula1>data2</formula1>
    </dataValidation>
    <dataValidation type="list" allowBlank="1" showInputMessage="1" showErrorMessage="1" sqref="B2">
      <formula1>القطاع</formula1>
    </dataValidation>
    <dataValidation type="list" allowBlank="1" showInputMessage="1" showErrorMessage="1" sqref="B3">
      <formula1>الصنف</formula1>
    </dataValidation>
    <dataValidation type="list" allowBlank="1" showInputMessage="1" showErrorMessage="1" sqref="H2">
      <formula1>المورد</formula1>
    </dataValidation>
    <dataValidation type="list" allowBlank="1" showInputMessage="1" showErrorMessage="1" sqref="H3">
      <formula1>LPO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قاعدة_بيانات!$D$2:$D$5</xm:f>
          </x14:formula1>
          <xm:sqref>H2</xm:sqref>
        </x14:dataValidation>
        <x14:dataValidation type="list" allowBlank="1" showInputMessage="1" showErrorMessage="1">
          <x14:formula1>
            <xm:f>قاعدة_بيانات!$B$2:$B$18</xm:f>
          </x14:formula1>
          <xm:sqref>H3</xm:sqref>
        </x14:dataValidation>
        <x14:dataValidation type="list" allowBlank="1" showInputMessage="1" showErrorMessage="1">
          <x14:formula1>
            <xm:f>قاعدة_بيانات!$C$2:$C$13</xm:f>
          </x14:formula1>
          <xm:sqref>M2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rightToLeft="1" topLeftCell="A10" workbookViewId="0">
      <selection activeCell="G10" sqref="G10"/>
    </sheetView>
  </sheetViews>
  <sheetFormatPr defaultRowHeight="14.25"/>
  <cols>
    <col min="1" max="1" width="16" customWidth="1"/>
    <col min="2" max="2" width="10" bestFit="1" customWidth="1"/>
    <col min="3" max="3" width="15.5" bestFit="1" customWidth="1"/>
    <col min="4" max="4" width="12.75" bestFit="1" customWidth="1"/>
    <col min="5" max="5" width="12.125" customWidth="1"/>
    <col min="6" max="6" width="12.25" customWidth="1"/>
    <col min="7" max="7" width="17.125" customWidth="1"/>
    <col min="9" max="9" width="16.5" bestFit="1" customWidth="1"/>
    <col min="10" max="10" width="9.875" bestFit="1" customWidth="1"/>
  </cols>
  <sheetData>
    <row r="1" spans="1:12" ht="21" thickBot="1">
      <c r="A1" s="55" t="s">
        <v>31</v>
      </c>
      <c r="B1" s="55"/>
      <c r="C1" s="55"/>
      <c r="D1" s="55"/>
    </row>
    <row r="2" spans="1:12" ht="21.75" thickTop="1" thickBot="1">
      <c r="A2" s="12"/>
      <c r="B2" s="12" t="s">
        <v>32</v>
      </c>
      <c r="C2" s="12" t="s">
        <v>33</v>
      </c>
      <c r="D2" s="12" t="s">
        <v>34</v>
      </c>
    </row>
    <row r="3" spans="1:12" ht="21.75" thickTop="1" thickBot="1">
      <c r="A3" s="12" t="s">
        <v>4</v>
      </c>
      <c r="B3" s="12">
        <v>0.40272390198685187</v>
      </c>
      <c r="C3" s="12">
        <v>0.45979424069082436</v>
      </c>
      <c r="D3" s="12">
        <v>0.13748185732232374</v>
      </c>
    </row>
    <row r="4" spans="1:12" ht="21.75" thickTop="1" thickBot="1">
      <c r="A4" s="12" t="s">
        <v>5</v>
      </c>
      <c r="B4" s="12">
        <v>0.3607325871908349</v>
      </c>
      <c r="C4" s="12">
        <v>0.52551226784255733</v>
      </c>
      <c r="D4" s="12">
        <v>0.11375514496660777</v>
      </c>
    </row>
    <row r="5" spans="1:12" ht="21.75" thickTop="1" thickBot="1">
      <c r="A5" s="12" t="s">
        <v>35</v>
      </c>
      <c r="B5" s="12">
        <v>0.45989710278224882</v>
      </c>
      <c r="C5" s="12">
        <v>0.52774373419176823</v>
      </c>
      <c r="D5" s="12">
        <v>1.2359163025982984E-2</v>
      </c>
    </row>
    <row r="6" spans="1:12" ht="21.75" thickTop="1" thickBot="1">
      <c r="A6" s="12" t="s">
        <v>36</v>
      </c>
      <c r="B6" s="12">
        <v>0.31482343279496305</v>
      </c>
      <c r="C6" s="12">
        <v>0.38879916050734559</v>
      </c>
      <c r="D6" s="12">
        <v>0.29637740669769141</v>
      </c>
    </row>
    <row r="7" spans="1:12" ht="21.75" thickTop="1" thickBot="1">
      <c r="A7" s="12" t="s">
        <v>37</v>
      </c>
      <c r="B7" s="12">
        <v>0.36651726286432013</v>
      </c>
      <c r="C7" s="12">
        <v>0.45313995233056081</v>
      </c>
      <c r="D7" s="12">
        <v>0.18034278480511903</v>
      </c>
    </row>
    <row r="8" spans="1:12" ht="21.75" thickTop="1" thickBot="1">
      <c r="A8" s="12" t="s">
        <v>38</v>
      </c>
      <c r="B8" s="12">
        <v>0.36651726286432013</v>
      </c>
      <c r="C8" s="12">
        <v>0.45313995233056081</v>
      </c>
      <c r="D8" s="12">
        <v>0.18034278480511903</v>
      </c>
    </row>
    <row r="9" spans="1:12" ht="15.75" thickTop="1">
      <c r="A9" s="5"/>
    </row>
    <row r="10" spans="1:12" ht="14.25" customHeight="1">
      <c r="E10" s="13"/>
      <c r="F10" s="31" t="s">
        <v>40</v>
      </c>
      <c r="G10" s="31"/>
      <c r="H10" s="31"/>
      <c r="I10" s="31"/>
    </row>
    <row r="11" spans="1:12" ht="14.25" customHeight="1">
      <c r="E11" s="13"/>
      <c r="F11" s="31"/>
      <c r="G11" s="31"/>
      <c r="H11" s="31"/>
      <c r="I11" s="31"/>
    </row>
    <row r="12" spans="1:12" ht="15">
      <c r="A12" s="14">
        <v>42159</v>
      </c>
      <c r="B12" s="15"/>
      <c r="C12" s="15"/>
      <c r="D12" s="15" t="s">
        <v>41</v>
      </c>
      <c r="E12" s="15"/>
      <c r="F12" s="15"/>
      <c r="G12" s="15" t="s">
        <v>42</v>
      </c>
      <c r="H12" s="15"/>
      <c r="I12" s="15"/>
      <c r="J12" s="15" t="s">
        <v>43</v>
      </c>
      <c r="K12" s="15"/>
      <c r="L12" s="15"/>
    </row>
    <row r="13" spans="1:12" ht="15.75">
      <c r="A13" s="16" t="s">
        <v>0</v>
      </c>
      <c r="B13" s="17" t="s">
        <v>44</v>
      </c>
      <c r="C13" s="16"/>
      <c r="D13" s="18" t="s">
        <v>32</v>
      </c>
      <c r="E13" s="17" t="s">
        <v>6</v>
      </c>
      <c r="F13" s="19" t="s">
        <v>7</v>
      </c>
      <c r="G13" s="20" t="s">
        <v>33</v>
      </c>
      <c r="H13" s="17" t="s">
        <v>6</v>
      </c>
      <c r="I13" s="19" t="s">
        <v>7</v>
      </c>
      <c r="J13" s="21" t="s">
        <v>34</v>
      </c>
      <c r="K13" s="17" t="s">
        <v>6</v>
      </c>
      <c r="L13" s="19" t="s">
        <v>7</v>
      </c>
    </row>
    <row r="14" spans="1:12" ht="15.75">
      <c r="A14" s="22" t="s">
        <v>4</v>
      </c>
      <c r="B14" s="23">
        <v>100605</v>
      </c>
      <c r="C14" s="23"/>
      <c r="D14" s="23">
        <v>40516.03815938723</v>
      </c>
      <c r="E14" s="4">
        <v>11825</v>
      </c>
      <c r="F14" s="18">
        <v>28691.03815938723</v>
      </c>
      <c r="G14" s="23">
        <v>46257.599584700387</v>
      </c>
      <c r="H14" s="23">
        <v>26061</v>
      </c>
      <c r="I14" s="20">
        <v>20196.599584700387</v>
      </c>
      <c r="J14" s="23">
        <v>13831.36225591238</v>
      </c>
      <c r="K14" s="1">
        <v>2158</v>
      </c>
      <c r="L14" s="21">
        <v>11673.36225591238</v>
      </c>
    </row>
    <row r="15" spans="1:12" ht="15.75">
      <c r="A15" s="23" t="s">
        <v>5</v>
      </c>
      <c r="B15" s="23">
        <v>152400</v>
      </c>
      <c r="C15" s="23"/>
      <c r="D15" s="23">
        <v>54975.646287883239</v>
      </c>
      <c r="E15" s="4">
        <v>51691</v>
      </c>
      <c r="F15" s="18">
        <v>3284.646287883239</v>
      </c>
      <c r="G15" s="23">
        <v>80088.069619205737</v>
      </c>
      <c r="H15" s="23">
        <v>79166</v>
      </c>
      <c r="I15" s="20">
        <v>922.06961920573667</v>
      </c>
      <c r="J15" s="23">
        <v>17336.284092911024</v>
      </c>
      <c r="K15" s="9">
        <v>7207</v>
      </c>
      <c r="L15" s="21">
        <v>10129.284092911024</v>
      </c>
    </row>
    <row r="16" spans="1:12" ht="15.75">
      <c r="A16" s="22" t="s">
        <v>35</v>
      </c>
      <c r="B16" s="23">
        <v>89706</v>
      </c>
      <c r="C16" s="23"/>
      <c r="D16" s="23">
        <v>41255.529502184414</v>
      </c>
      <c r="E16" s="4">
        <v>22826</v>
      </c>
      <c r="F16" s="18">
        <v>18429.529502184414</v>
      </c>
      <c r="G16" s="23">
        <v>47341.779419406761</v>
      </c>
      <c r="H16" s="23">
        <v>39588</v>
      </c>
      <c r="I16" s="20">
        <v>7753.779419406761</v>
      </c>
      <c r="J16" s="23">
        <v>1108.6910784088295</v>
      </c>
      <c r="K16" s="23">
        <v>2200</v>
      </c>
      <c r="L16" s="21">
        <v>-1091.3089215911705</v>
      </c>
    </row>
    <row r="17" spans="1:12" ht="15.75">
      <c r="A17" s="23" t="s">
        <v>36</v>
      </c>
      <c r="B17" s="23">
        <v>20502</v>
      </c>
      <c r="C17" s="23"/>
      <c r="D17" s="23">
        <v>6454</v>
      </c>
      <c r="E17" s="4">
        <v>7331</v>
      </c>
      <c r="F17" s="24">
        <v>-877</v>
      </c>
      <c r="G17" s="23">
        <v>7971.1603887215988</v>
      </c>
      <c r="H17" s="23">
        <v>7779</v>
      </c>
      <c r="I17" s="20">
        <v>192.16038872159879</v>
      </c>
      <c r="J17" s="23">
        <v>6076.3295921160698</v>
      </c>
      <c r="K17" s="9">
        <v>1276</v>
      </c>
      <c r="L17" s="21">
        <v>4800.3295921160698</v>
      </c>
    </row>
    <row r="18" spans="1:12" ht="15.75">
      <c r="A18" s="22" t="s">
        <v>37</v>
      </c>
      <c r="B18" s="23">
        <v>191566</v>
      </c>
      <c r="C18" s="23"/>
      <c r="D18" s="23">
        <v>70208</v>
      </c>
      <c r="E18" s="2">
        <v>82372</v>
      </c>
      <c r="F18" s="24">
        <v>-12164</v>
      </c>
      <c r="G18" s="23">
        <v>86798</v>
      </c>
      <c r="H18" s="23">
        <v>81047</v>
      </c>
      <c r="I18" s="20">
        <v>5751</v>
      </c>
      <c r="J18" s="23">
        <v>34539</v>
      </c>
      <c r="K18" s="9">
        <v>9576</v>
      </c>
      <c r="L18" s="21">
        <v>24963</v>
      </c>
    </row>
    <row r="19" spans="1:12" ht="15.75">
      <c r="A19" s="23" t="s">
        <v>38</v>
      </c>
      <c r="B19" s="23">
        <v>191547</v>
      </c>
      <c r="C19" s="23"/>
      <c r="D19" s="23">
        <v>70201</v>
      </c>
      <c r="E19" s="4">
        <v>82460</v>
      </c>
      <c r="F19" s="24">
        <v>-12259</v>
      </c>
      <c r="G19" s="23">
        <v>86790</v>
      </c>
      <c r="H19" s="23">
        <v>70153</v>
      </c>
      <c r="I19" s="20">
        <v>16637</v>
      </c>
      <c r="J19" s="23">
        <v>34535</v>
      </c>
      <c r="K19" s="9">
        <v>8011</v>
      </c>
      <c r="L19" s="21">
        <v>26524</v>
      </c>
    </row>
    <row r="20" spans="1:12" ht="18">
      <c r="A20" s="3" t="s">
        <v>9</v>
      </c>
      <c r="B20" s="23">
        <v>9000</v>
      </c>
      <c r="C20" s="1">
        <v>4275</v>
      </c>
      <c r="D20" s="4">
        <v>4275</v>
      </c>
      <c r="E20" s="4">
        <v>4275</v>
      </c>
      <c r="F20" s="24">
        <v>0</v>
      </c>
      <c r="G20" s="3">
        <v>4725</v>
      </c>
      <c r="H20" s="3">
        <v>4725</v>
      </c>
      <c r="I20" s="25">
        <v>0</v>
      </c>
      <c r="J20" s="8">
        <v>0</v>
      </c>
      <c r="K20" s="9">
        <v>0</v>
      </c>
      <c r="L20" s="26">
        <v>0</v>
      </c>
    </row>
    <row r="21" spans="1:12" ht="15.75">
      <c r="A21" s="9" t="s">
        <v>45</v>
      </c>
      <c r="B21" s="9">
        <v>5479</v>
      </c>
      <c r="C21" s="9"/>
      <c r="D21" s="9">
        <v>0</v>
      </c>
      <c r="E21" s="9">
        <v>0</v>
      </c>
      <c r="F21" s="27">
        <v>0</v>
      </c>
      <c r="G21" s="28">
        <v>0</v>
      </c>
      <c r="H21" s="9">
        <v>0</v>
      </c>
      <c r="I21" s="29">
        <v>0</v>
      </c>
      <c r="J21" s="9">
        <v>0</v>
      </c>
      <c r="K21" s="9">
        <v>0</v>
      </c>
      <c r="L21" s="27">
        <v>0</v>
      </c>
    </row>
    <row r="22" spans="1:12" ht="15.75">
      <c r="A22" s="9" t="s">
        <v>46</v>
      </c>
      <c r="B22" s="9">
        <v>22644</v>
      </c>
      <c r="C22" s="9"/>
      <c r="D22" s="9">
        <v>0</v>
      </c>
      <c r="E22" s="9">
        <v>0</v>
      </c>
      <c r="F22" s="27">
        <v>0</v>
      </c>
      <c r="G22" s="9">
        <v>0</v>
      </c>
      <c r="H22" s="9">
        <v>1200</v>
      </c>
      <c r="I22" s="29">
        <v>0</v>
      </c>
      <c r="J22" s="9">
        <v>0</v>
      </c>
      <c r="K22" s="9">
        <v>0</v>
      </c>
      <c r="L22" s="27">
        <v>0</v>
      </c>
    </row>
    <row r="23" spans="1:12">
      <c r="J23" s="30"/>
    </row>
    <row r="25" spans="1:12" ht="15.75">
      <c r="A25" s="32" t="s">
        <v>47</v>
      </c>
      <c r="B25" s="32"/>
      <c r="C25" s="32"/>
      <c r="D25" s="32"/>
      <c r="E25" s="32"/>
      <c r="F25" s="32"/>
      <c r="G25" s="32"/>
      <c r="H25" s="32"/>
      <c r="I25" s="32"/>
    </row>
    <row r="26" spans="1:12" ht="15.75">
      <c r="A26" s="10" t="s">
        <v>48</v>
      </c>
      <c r="B26" s="10" t="s">
        <v>49</v>
      </c>
      <c r="C26" s="10" t="s">
        <v>50</v>
      </c>
      <c r="D26" s="10" t="s">
        <v>1</v>
      </c>
      <c r="E26" s="10" t="s">
        <v>2</v>
      </c>
      <c r="F26" s="10" t="s">
        <v>3</v>
      </c>
      <c r="G26" s="10" t="s">
        <v>51</v>
      </c>
      <c r="H26" s="10" t="s">
        <v>52</v>
      </c>
      <c r="I26" s="10" t="s">
        <v>53</v>
      </c>
    </row>
    <row r="27" spans="1:12" ht="15.75">
      <c r="A27" s="10" t="s">
        <v>54</v>
      </c>
      <c r="B27" s="10">
        <v>49827</v>
      </c>
      <c r="C27" s="10">
        <v>13419</v>
      </c>
      <c r="D27" s="10">
        <v>5172</v>
      </c>
      <c r="E27" s="10">
        <v>43535</v>
      </c>
      <c r="F27" s="10">
        <v>43535</v>
      </c>
      <c r="G27" s="10">
        <v>49727</v>
      </c>
      <c r="H27" s="10">
        <v>14450</v>
      </c>
      <c r="I27" s="10">
        <v>4520</v>
      </c>
    </row>
    <row r="28" spans="1:12" ht="15.75">
      <c r="A28" s="10" t="s">
        <v>6</v>
      </c>
      <c r="B28" s="10">
        <v>7207</v>
      </c>
      <c r="C28" s="10">
        <v>2158</v>
      </c>
      <c r="D28" s="10">
        <v>1276</v>
      </c>
      <c r="E28" s="10">
        <v>9576</v>
      </c>
      <c r="F28" s="10">
        <v>8011</v>
      </c>
      <c r="G28" s="10">
        <v>2200</v>
      </c>
      <c r="H28" s="10">
        <v>0</v>
      </c>
      <c r="I28" s="10">
        <v>0</v>
      </c>
    </row>
    <row r="29" spans="1:12" ht="15.75">
      <c r="A29" s="10" t="s">
        <v>7</v>
      </c>
      <c r="B29" s="10">
        <v>42620</v>
      </c>
      <c r="C29" s="10">
        <v>11261</v>
      </c>
      <c r="D29" s="10">
        <v>3896</v>
      </c>
      <c r="E29" s="10">
        <v>33959</v>
      </c>
      <c r="F29" s="10">
        <v>35524</v>
      </c>
      <c r="G29" s="10">
        <v>47527</v>
      </c>
      <c r="H29" s="10">
        <v>14450</v>
      </c>
      <c r="I29" s="10">
        <v>4520</v>
      </c>
    </row>
    <row r="30" spans="1:12" ht="15.75">
      <c r="A30" s="10" t="s">
        <v>55</v>
      </c>
      <c r="B30" s="10" t="s">
        <v>56</v>
      </c>
      <c r="C30" s="10" t="s">
        <v>56</v>
      </c>
      <c r="D30" s="10" t="s">
        <v>56</v>
      </c>
      <c r="E30" s="10" t="s">
        <v>56</v>
      </c>
      <c r="F30" s="10" t="s">
        <v>56</v>
      </c>
      <c r="G30" s="10" t="s">
        <v>57</v>
      </c>
      <c r="H30" s="10" t="s">
        <v>57</v>
      </c>
      <c r="I30" s="10" t="s">
        <v>57</v>
      </c>
    </row>
    <row r="31" spans="1:12" ht="15">
      <c r="A31" s="5"/>
    </row>
    <row r="32" spans="1:12" ht="15">
      <c r="A32" s="5"/>
    </row>
    <row r="33" spans="1:1" ht="15">
      <c r="A33" s="5"/>
    </row>
    <row r="34" spans="1:1" ht="15">
      <c r="A34" s="5"/>
    </row>
    <row r="35" spans="1:1" ht="15">
      <c r="A35" s="5"/>
    </row>
    <row r="36" spans="1:1" ht="18">
      <c r="A36" s="6"/>
    </row>
  </sheetData>
  <mergeCells count="1">
    <mergeCell ref="A1:D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قاعدة_بيانات</vt:lpstr>
      <vt:lpstr>التوريدات</vt:lpstr>
      <vt:lpstr>التقرير</vt:lpstr>
      <vt:lpstr>Sheet5</vt:lpstr>
      <vt:lpstr>التقرير!Criteria</vt:lpstr>
      <vt:lpstr>data1</vt:lpstr>
      <vt:lpstr>data2</vt:lpstr>
      <vt:lpstr>LPO</vt:lpstr>
      <vt:lpstr>الصنف</vt:lpstr>
      <vt:lpstr>القطاع</vt:lpstr>
      <vt:lpstr>المورد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Alaa Raslan</cp:lastModifiedBy>
  <cp:lastPrinted>2015-05-31T07:54:33Z</cp:lastPrinted>
  <dcterms:created xsi:type="dcterms:W3CDTF">2015-04-30T07:14:13Z</dcterms:created>
  <dcterms:modified xsi:type="dcterms:W3CDTF">2015-06-27T12:46:48Z</dcterms:modified>
</cp:coreProperties>
</file>